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<sst xmlns="http://schemas.openxmlformats.org/spreadsheetml/2006/main" count="355">
  <si>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</si>
  <si>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</si>
  <si>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</si>
  <si>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</si>
  <si>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</si>
  <si>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</si>
  <si>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</si>
  <si>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</si>
  <si>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</si>
  <si>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</si>
  <si>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</si>
  <si>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</si>
  <si>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</si>
  <si>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PROPRIÁ/SE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</si>
  <si>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</si>
  <si>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</si>
  <si>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</si>
  <si>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</si>
  <si>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</si>
  <si>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</si>
  <si>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</si>
  <si>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</si>
  <si>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</si>
  <si>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</si>
  <si>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</si>
  <si>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</si>
  <si>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</si>
  <si>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</si>
  <si>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</si>
  <si>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</si>
  <si>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</si>
  <si>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</si>
  <si>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</si>
  <si>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</si>
  <si>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</si>
  <si>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</si>
  <si>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</si>
  <si>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</si>
  <si>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</si>
  <si>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</si>
  <si>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</si>
  <si>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</si>
  <si>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</si>
  <si>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</si>
  <si>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</si>
  <si>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</si>
  <si>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</si>
  <si>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</si>
  <si>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</si>
  <si>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</si>
  <si>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</si>
  <si>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</si>
  <si>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</si>
  <si>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</si>
  <si>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</si>
  <si>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</si>
  <si>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</si>
  <si>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</si>
  <si>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</si>
  <si>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</si>
  <si>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</si>
  <si>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</si>
  <si>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</si>
  <si>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</si>
  <si>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</si>
  <si>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</si>
  <si>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</si>
  <si>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</si>
  <si>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</si>
  <si>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</si>
  <si>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</si>
  <si>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</si>
  <si>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</si>
  <si>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</si>
  <si>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</si>
  <si>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</si>
  <si>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</si>
  <si>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</si>
  <si>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</si>
  <si>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</si>
  <si>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</si>
  <si>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</si>
  <si>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</si>
  <si>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</si>
  <si>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</si>
  <si>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</si>
  <si>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</si>
  <si>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</si>
  <si>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</si>
  <si>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</si>
  <si>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</si>
  <si>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</si>
  <si>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</si>
  <si>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</si>
  <si>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</si>
  <si>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</si>
  <si>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</si>
  <si>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</si>
  <si>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</si>
  <si>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SIM</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</si>
  <si>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</si>
  <si>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</si>
  <si>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</si>
  <si>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</si>
  <si>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</si>
  <si>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</si>
  <si>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</si>
  <si>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</si>
  <si>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</si>
  <si>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</si>
  <si>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</si>
  <si>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</si>
  <si>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</si>
  <si>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</si>
  <si>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</si>
  <si>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</si>
  <si>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</si>
  <si>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</si>
  <si>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</si>
  <si>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</si>
  <si>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</si>
  <si>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</si>
  <si>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</si>
  <si>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</si>
  <si>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</si>
  <si>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</si>
  <si>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</si>
  <si>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</si>
  <si>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</si>
  <si>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</si>
  <si>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</si>
  <si>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</si>
  <si>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</si>
  <si>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</si>
  <si>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</si>
  <si>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</si>
  <si>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</si>
  <si>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</si>
  <si>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</si>
  <si>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</si>
  <si>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</si>
  <si>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</si>
  <si>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</si>
  <si>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</si>
  <si>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</si>
  <si>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</si>
  <si>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</si>
  <si>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</si>
  <si>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</si>
  <si>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</si>
  <si>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</si>
  <si>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</si>
  <si>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</si>
  <si>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</si>
  <si>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</si>
  <si>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</si>
  <si>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</si>
  <si>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</si>
  <si>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</si>
  <si>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</si>
  <si>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</si>
  <si>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</si>
  <si>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</si>
  <si>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</si>
  <si>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</si>
  <si>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</si>
  <si>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</si>
  <si>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</si>
  <si>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</si>
  <si>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</si>
  <si>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</si>
  <si>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</si>
  <si>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</si>
  <si>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</si>
  <si>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</si>
  <si>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</si>
  <si>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</si>
  <si>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</si>
  <si>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</si>
  <si>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</si>
  <si>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</si>
  <si>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</si>
  <si>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</si>
  <si>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</si>
  <si>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</si>
  <si>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</si>
  <si>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</si>
  <si>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</si>
  <si>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</si>
  <si>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</si>
  <si>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</si>
  <si>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</si>
  <si>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</si>
  <si>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</si>
  <si>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</si>
  <si>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</si>
  <si>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</si>
  <si>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</si>
  <si>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</si>
  <si>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</si>
  <si>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</si>
  <si>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</si>
  <si>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</si>
  <si>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</si>
  <si>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</si>
  <si>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</si>
  <si>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</si>
  <si>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almoxarifados</t>
  </si>
  <si>
    <t>áreas com espaços livres - saguão, hall e salão</t>
  </si>
  <si>
    <t>Semanal</t>
  </si>
  <si>
    <t>banheiros</t>
  </si>
  <si>
    <t>2 x por dia</t>
  </si>
  <si>
    <t>ÁREAS EXTERNAS</t>
  </si>
  <si>
    <t>pisos pavimentados adjacentes/contíguos às edificações</t>
  </si>
  <si>
    <t>A cada 14 dias</t>
  </si>
  <si>
    <t>varrição de passeios e arruamentos</t>
  </si>
  <si>
    <t>Quinzenal</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</si>
  <si>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</si>
  <si>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</si>
  <si>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</si>
  <si>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</si>
  <si>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Mensal</t>
  </si>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</sst>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d\-mmm\-yyyy;@"/>
    <numFmt numFmtId="177" formatCode="_(&quot;R$ &quot;* #,##0.00_);_(&quot;R$ &quot;* \(#,##0.00\);_(&quot;R$ &quot;* &quot;-&quot;??_);_(@_)"/>
    <numFmt numFmtId="178" formatCode="_-* #,##0.000_-;\-* #,##0.000_-;_-* \-??_-;_-@_-"/>
    <numFmt numFmtId="179" formatCode="_-&quot;R$ &quot;* #,##0.00_-;&quot;-R$ &quot;* #,##0.00_-;_-&quot;R$ &quot;* \-??_-;_-@_-"/>
    <numFmt numFmtId="180" formatCode="_-* #,##0.00_-;\-* #,##0.00_-;_-* \-??_-;_-@_-"/>
    <numFmt numFmtId="181" formatCode="_-&quot;R$&quot;\ * #,##0.00_-;\-&quot;R$&quot;\ * #,##0.00_-;_-&quot;R$&quot;\ * &quot;-&quot;??_-;_-@_-"/>
    <numFmt numFmtId="182" formatCode="_(&quot;R$ &quot;* #,##0.00_);_(&quot;R$ &quot;* \(#,##0.00\);_(&quot;R$ &quot;* \-??_);_(@_)"/>
    <numFmt numFmtId="183" formatCode="&quot;R$ &quot;#,##0.00"/>
    <numFmt numFmtId="184" formatCode="_-* #,##0.00_-;\-* #,##0.00_-;_-* &quot;-&quot;??_-;_-@_-"/>
    <numFmt numFmtId="185" formatCode="_-* #,##0_-;\-* #,##0_-;_-* &quot;-&quot;_-;_-@_-"/>
    <numFmt numFmtId="186" formatCode="0.0"/>
    <numFmt numFmtId="187" formatCode="0.00_ "/>
    <numFmt numFmtId="188" formatCode="_-&quot;R$&quot;\ * #,##0_-;\-&quot;R$&quot;\ * #,##0_-;_-&quot;R$&quot;\ * &quot;-&quot;_-;_-@_-"/>
    <numFmt numFmtId="189" formatCode="[$R$ -416]* #,##0.00\ ;[$R$ -416]* \(#,##0.00\);[$R$ -416]* \-#\ ;\ @\ "/>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0"/>
      <color theme="1"/>
      <name val="Calibri"/>
      <charset val="134"/>
      <scheme val="minor"/>
    </font>
    <font>
      <sz val="11"/>
      <color theme="0"/>
      <name val="Calibri"/>
      <charset val="0"/>
      <scheme val="minor"/>
    </font>
    <font>
      <sz val="11"/>
      <color theme="1"/>
      <name val="Calibri"/>
      <charset val="0"/>
      <scheme val="minor"/>
    </font>
    <font>
      <b/>
      <sz val="11"/>
      <color theme="3"/>
      <name val="Calibri"/>
      <charset val="134"/>
      <scheme val="minor"/>
    </font>
    <font>
      <b/>
      <sz val="11"/>
      <color rgb="FFFFFFFF"/>
      <name val="Calibri"/>
      <charset val="0"/>
      <scheme val="minor"/>
    </font>
    <font>
      <sz val="11"/>
      <color rgb="FFFA7D00"/>
      <name val="Calibri"/>
      <charset val="0"/>
      <scheme val="minor"/>
    </font>
    <font>
      <sz val="11"/>
      <color rgb="FF006100"/>
      <name val="Calibri"/>
      <charset val="0"/>
      <scheme val="minor"/>
    </font>
    <font>
      <b/>
      <sz val="18"/>
      <color theme="3"/>
      <name val="Calibri"/>
      <charset val="134"/>
      <scheme val="minor"/>
    </font>
    <font>
      <b/>
      <sz val="11"/>
      <color theme="1"/>
      <name val="Calibri"/>
      <charset val="0"/>
      <scheme val="minor"/>
    </font>
    <font>
      <u/>
      <sz val="11"/>
      <color rgb="FF800080"/>
      <name val="Calibri"/>
      <charset val="0"/>
      <scheme val="minor"/>
    </font>
    <font>
      <u/>
      <sz val="11"/>
      <color rgb="FF0000FF"/>
      <name val="Calibri"/>
      <charset val="0"/>
      <scheme val="minor"/>
    </font>
    <font>
      <b/>
      <sz val="15"/>
      <color theme="3"/>
      <name val="Calibri"/>
      <charset val="134"/>
      <scheme val="minor"/>
    </font>
    <font>
      <sz val="11"/>
      <color rgb="FFFF0000"/>
      <name val="Calibri"/>
      <charset val="0"/>
      <scheme val="minor"/>
    </font>
    <font>
      <b/>
      <sz val="11"/>
      <color rgb="FFFA7D00"/>
      <name val="Calibri"/>
      <charset val="0"/>
      <scheme val="minor"/>
    </font>
    <font>
      <i/>
      <sz val="11"/>
      <color rgb="FF7F7F7F"/>
      <name val="Calibri"/>
      <charset val="0"/>
      <scheme val="minor"/>
    </font>
    <font>
      <sz val="11"/>
      <color rgb="FF9C6500"/>
      <name val="Calibri"/>
      <charset val="0"/>
      <scheme val="minor"/>
    </font>
    <font>
      <b/>
      <sz val="11"/>
      <color rgb="FF3F3F3F"/>
      <name val="Calibri"/>
      <charset val="0"/>
      <scheme val="minor"/>
    </font>
    <font>
      <b/>
      <sz val="13"/>
      <color theme="3"/>
      <name val="Calibri"/>
      <charset val="134"/>
      <scheme val="minor"/>
    </font>
    <font>
      <sz val="11"/>
      <color rgb="FF9C0006"/>
      <name val="Calibri"/>
      <charset val="0"/>
      <scheme val="minor"/>
    </font>
    <font>
      <sz val="11"/>
      <color rgb="FF3F3F76"/>
      <name val="Calibri"/>
      <charset val="0"/>
      <scheme val="minor"/>
    </font>
    <font>
      <sz val="11"/>
      <color indexed="8"/>
      <name val="Calibri"/>
      <charset val="134"/>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184" fontId="32" fillId="0" borderId="0" applyFont="0" applyFill="0" applyBorder="0" applyAlignment="0" applyProtection="0">
      <alignment vertical="center"/>
    </xf>
    <xf numFmtId="185" fontId="32" fillId="0" borderId="0" applyFont="0" applyFill="0" applyBorder="0" applyAlignment="0" applyProtection="0">
      <alignment vertical="center"/>
    </xf>
    <xf numFmtId="0" fontId="34" fillId="26" borderId="0" applyNumberFormat="0" applyBorder="0" applyAlignment="0" applyProtection="0">
      <alignment vertical="center"/>
    </xf>
    <xf numFmtId="9" fontId="32" fillId="0" borderId="0" applyFont="0" applyFill="0" applyBorder="0" applyAlignment="0" applyProtection="0">
      <alignment vertical="center"/>
    </xf>
    <xf numFmtId="0" fontId="37" fillId="0" borderId="43" applyNumberFormat="0" applyFill="0" applyAlignment="0" applyProtection="0">
      <alignment vertical="center"/>
    </xf>
    <xf numFmtId="0" fontId="36" fillId="19" borderId="41" applyNumberFormat="0" applyAlignment="0" applyProtection="0">
      <alignment vertical="center"/>
    </xf>
    <xf numFmtId="188" fontId="32" fillId="0" borderId="0" applyFont="0" applyFill="0" applyBorder="0" applyAlignment="0" applyProtection="0">
      <alignment vertical="center"/>
    </xf>
    <xf numFmtId="182" fontId="24" fillId="0" borderId="0" applyBorder="0" applyProtection="0"/>
    <xf numFmtId="0" fontId="34" fillId="31" borderId="0" applyNumberFormat="0" applyBorder="0" applyAlignment="0" applyProtection="0">
      <alignment vertical="center"/>
    </xf>
    <xf numFmtId="181" fontId="32" fillId="0" borderId="0" applyFont="0" applyFill="0" applyBorder="0" applyAlignment="0" applyProtection="0">
      <alignment vertical="center"/>
    </xf>
    <xf numFmtId="180" fontId="24" fillId="0" borderId="0" applyBorder="0" applyProtection="0"/>
    <xf numFmtId="182" fontId="24" fillId="0" borderId="0" applyBorder="0" applyProtection="0"/>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2" fillId="30" borderId="45" applyNumberFormat="0" applyFont="0" applyAlignment="0" applyProtection="0">
      <alignment vertical="center"/>
    </xf>
    <xf numFmtId="0" fontId="34" fillId="25" borderId="0" applyNumberFormat="0" applyBorder="0" applyAlignment="0" applyProtection="0">
      <alignment vertical="center"/>
    </xf>
    <xf numFmtId="0" fontId="34" fillId="34" borderId="0" applyNumberFormat="0" applyBorder="0" applyAlignment="0" applyProtection="0">
      <alignment vertical="center"/>
    </xf>
    <xf numFmtId="0" fontId="44" fillId="0" borderId="0" applyNumberFormat="0" applyFill="0" applyBorder="0" applyAlignment="0" applyProtection="0">
      <alignment vertical="center"/>
    </xf>
    <xf numFmtId="0" fontId="39" fillId="0" borderId="0" applyNumberFormat="0" applyFill="0" applyBorder="0" applyAlignment="0" applyProtection="0">
      <alignment vertical="center"/>
    </xf>
    <xf numFmtId="182" fontId="24" fillId="0" borderId="0" applyBorder="0" applyProtection="0"/>
    <xf numFmtId="0" fontId="46" fillId="0" borderId="0" applyNumberFormat="0" applyFill="0" applyBorder="0" applyAlignment="0" applyProtection="0">
      <alignment vertical="center"/>
    </xf>
    <xf numFmtId="0" fontId="43" fillId="0" borderId="46" applyNumberFormat="0" applyFill="0" applyAlignment="0" applyProtection="0">
      <alignment vertical="center"/>
    </xf>
    <xf numFmtId="0" fontId="33" fillId="5" borderId="0" applyNumberFormat="0" applyBorder="0" applyAlignment="0" applyProtection="0">
      <alignment vertical="center"/>
    </xf>
    <xf numFmtId="0" fontId="49" fillId="0" borderId="46" applyNumberFormat="0" applyFill="0" applyAlignment="0" applyProtection="0">
      <alignment vertical="center"/>
    </xf>
    <xf numFmtId="0" fontId="33" fillId="29" borderId="0" applyNumberFormat="0" applyBorder="0" applyAlignment="0" applyProtection="0">
      <alignment vertical="center"/>
    </xf>
    <xf numFmtId="0" fontId="35" fillId="0" borderId="42" applyNumberFormat="0" applyFill="0" applyAlignment="0" applyProtection="0">
      <alignment vertical="center"/>
    </xf>
    <xf numFmtId="0" fontId="33" fillId="38" borderId="0" applyNumberFormat="0" applyBorder="0" applyAlignment="0" applyProtection="0">
      <alignment vertical="center"/>
    </xf>
    <xf numFmtId="0" fontId="35" fillId="0" borderId="0" applyNumberFormat="0" applyFill="0" applyBorder="0" applyAlignment="0" applyProtection="0">
      <alignment vertical="center"/>
    </xf>
    <xf numFmtId="0" fontId="33" fillId="28" borderId="0" applyNumberFormat="0" applyBorder="0" applyAlignment="0" applyProtection="0">
      <alignment vertical="center"/>
    </xf>
    <xf numFmtId="0" fontId="51" fillId="46" borderId="47" applyNumberFormat="0" applyAlignment="0" applyProtection="0">
      <alignment vertical="center"/>
    </xf>
    <xf numFmtId="182" fontId="24" fillId="0" borderId="0" applyBorder="0" applyProtection="0"/>
    <xf numFmtId="0" fontId="48" fillId="37" borderId="48" applyNumberFormat="0" applyAlignment="0" applyProtection="0">
      <alignment vertical="center"/>
    </xf>
    <xf numFmtId="0" fontId="45" fillId="37" borderId="47" applyNumberFormat="0" applyAlignment="0" applyProtection="0">
      <alignment vertical="center"/>
    </xf>
    <xf numFmtId="0" fontId="40" fillId="0" borderId="44" applyNumberFormat="0" applyFill="0" applyAlignment="0" applyProtection="0">
      <alignment vertical="center"/>
    </xf>
    <xf numFmtId="0" fontId="34" fillId="45" borderId="0" applyNumberFormat="0" applyBorder="0" applyAlignment="0" applyProtection="0">
      <alignment vertical="center"/>
    </xf>
    <xf numFmtId="0" fontId="38" fillId="24" borderId="0" applyNumberFormat="0" applyBorder="0" applyAlignment="0" applyProtection="0">
      <alignment vertical="center"/>
    </xf>
    <xf numFmtId="0" fontId="50" fillId="44" borderId="0" applyNumberFormat="0" applyBorder="0" applyAlignment="0" applyProtection="0">
      <alignment vertical="center"/>
    </xf>
    <xf numFmtId="0" fontId="47" fillId="41" borderId="0" applyNumberFormat="0" applyBorder="0" applyAlignment="0" applyProtection="0">
      <alignment vertical="center"/>
    </xf>
    <xf numFmtId="180" fontId="24" fillId="0" borderId="0" applyBorder="0" applyProtection="0"/>
    <xf numFmtId="182" fontId="24" fillId="0" borderId="0" applyBorder="0" applyProtection="0"/>
    <xf numFmtId="0" fontId="34" fillId="40" borderId="0" applyNumberFormat="0" applyBorder="0" applyAlignment="0" applyProtection="0">
      <alignment vertical="center"/>
    </xf>
    <xf numFmtId="0" fontId="33" fillId="21" borderId="0" applyNumberFormat="0" applyBorder="0" applyAlignment="0" applyProtection="0">
      <alignment vertical="center"/>
    </xf>
    <xf numFmtId="0" fontId="34" fillId="36" borderId="0" applyNumberFormat="0" applyBorder="0" applyAlignment="0" applyProtection="0">
      <alignment vertical="center"/>
    </xf>
    <xf numFmtId="0" fontId="33" fillId="23" borderId="0" applyNumberFormat="0" applyBorder="0" applyAlignment="0" applyProtection="0">
      <alignment vertical="center"/>
    </xf>
    <xf numFmtId="177" fontId="52" fillId="0" borderId="0" applyFont="0" applyFill="0" applyBorder="0" applyAlignment="0" applyProtection="0"/>
    <xf numFmtId="0" fontId="34" fillId="33" borderId="0" applyNumberFormat="0" applyBorder="0" applyAlignment="0" applyProtection="0">
      <alignment vertical="center"/>
    </xf>
    <xf numFmtId="0" fontId="33" fillId="43" borderId="0" applyNumberFormat="0" applyBorder="0" applyAlignment="0" applyProtection="0">
      <alignment vertical="center"/>
    </xf>
    <xf numFmtId="182" fontId="24" fillId="0" borderId="0" applyBorder="0" applyProtection="0"/>
    <xf numFmtId="0" fontId="34" fillId="18" borderId="0" applyNumberFormat="0" applyBorder="0" applyAlignment="0" applyProtection="0">
      <alignment vertical="center"/>
    </xf>
    <xf numFmtId="0" fontId="33" fillId="39" borderId="0" applyNumberFormat="0" applyBorder="0" applyAlignment="0" applyProtection="0">
      <alignment vertical="center"/>
    </xf>
    <xf numFmtId="0" fontId="34" fillId="32" borderId="0" applyNumberFormat="0" applyBorder="0" applyAlignment="0" applyProtection="0">
      <alignment vertical="center"/>
    </xf>
    <xf numFmtId="0" fontId="33" fillId="35" borderId="0" applyNumberFormat="0" applyBorder="0" applyAlignment="0" applyProtection="0">
      <alignment vertical="center"/>
    </xf>
    <xf numFmtId="182" fontId="24" fillId="0" borderId="0" applyBorder="0" applyProtection="0"/>
    <xf numFmtId="0" fontId="34" fillId="27" borderId="0" applyNumberFormat="0" applyBorder="0" applyAlignment="0" applyProtection="0">
      <alignment vertical="center"/>
    </xf>
    <xf numFmtId="0" fontId="33" fillId="42" borderId="0" applyNumberFormat="0" applyBorder="0" applyAlignment="0" applyProtection="0">
      <alignment vertical="center"/>
    </xf>
    <xf numFmtId="0" fontId="34" fillId="20" borderId="0" applyNumberFormat="0" applyBorder="0" applyAlignment="0" applyProtection="0">
      <alignment vertical="center"/>
    </xf>
    <xf numFmtId="0" fontId="33" fillId="22" borderId="0" applyNumberFormat="0" applyBorder="0" applyAlignment="0" applyProtection="0">
      <alignment vertical="center"/>
    </xf>
    <xf numFmtId="0" fontId="33" fillId="17" borderId="0" applyNumberFormat="0" applyBorder="0" applyAlignment="0" applyProtection="0">
      <alignment vertical="center"/>
    </xf>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0" fontId="24" fillId="0" borderId="0"/>
    <xf numFmtId="0" fontId="7" fillId="0" borderId="0"/>
    <xf numFmtId="0" fontId="1" fillId="0" borderId="0"/>
    <xf numFmtId="9" fontId="24" fillId="0" borderId="0" applyBorder="0" applyProtection="0"/>
  </cellStyleXfs>
  <cellXfs count="299">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9"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9"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79"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9"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9"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7" fontId="1" fillId="0" borderId="0" xfId="67" applyNumberFormat="1"/>
    <xf numFmtId="0" fontId="6" fillId="0" borderId="4" xfId="0" applyFont="1" applyFill="1" applyBorder="1" applyAlignment="1"/>
    <xf numFmtId="0" fontId="6" fillId="0" borderId="8" xfId="0" applyFont="1" applyFill="1" applyBorder="1" applyAlignment="1"/>
    <xf numFmtId="189"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7" fontId="13" fillId="0" borderId="10" xfId="66" applyNumberFormat="1" applyFont="1" applyFill="1" applyBorder="1" applyAlignment="1" applyProtection="1">
      <alignment horizontal="center" vertical="center"/>
    </xf>
    <xf numFmtId="187"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7" fontId="13" fillId="4" borderId="10" xfId="66" applyNumberFormat="1" applyFont="1" applyFill="1" applyBorder="1" applyAlignment="1" applyProtection="1">
      <alignment horizontal="center" vertical="center"/>
      <protection locked="0"/>
    </xf>
    <xf numFmtId="187"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7"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7"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29" xfId="65" applyFont="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7" fillId="0" borderId="10" xfId="65" applyFont="1" applyBorder="1" applyAlignment="1" applyProtection="1">
      <alignment vertical="center"/>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76"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86"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79" fontId="20" fillId="4" borderId="10" xfId="0" applyNumberFormat="1" applyFont="1" applyFill="1" applyBorder="1" applyAlignment="1" applyProtection="1">
      <alignment horizontal="center"/>
      <protection locked="0"/>
    </xf>
    <xf numFmtId="179" fontId="20" fillId="0" borderId="10"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179" fontId="20" fillId="4" borderId="10" xfId="0" applyNumberFormat="1" applyFont="1" applyFill="1" applyBorder="1" applyAlignment="1" applyProtection="1">
      <protection locked="0"/>
    </xf>
    <xf numFmtId="179" fontId="20" fillId="0" borderId="10" xfId="0" applyNumberFormat="1" applyFont="1" applyFill="1" applyBorder="1" applyAlignment="1" applyProtection="1"/>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76" fontId="20" fillId="4" borderId="21" xfId="0" applyNumberFormat="1" applyFont="1" applyFill="1" applyBorder="1" applyAlignment="1" applyProtection="1">
      <alignment horizontal="center"/>
      <protection locked="0"/>
    </xf>
    <xf numFmtId="176"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3" fontId="20" fillId="4" borderId="20" xfId="0" applyNumberFormat="1" applyFont="1" applyFill="1" applyBorder="1" applyAlignment="1" applyProtection="1">
      <alignment horizontal="center"/>
      <protection locked="0"/>
    </xf>
    <xf numFmtId="183"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79"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3" fontId="22" fillId="14" borderId="20" xfId="0" applyNumberFormat="1" applyFont="1" applyFill="1" applyBorder="1" applyAlignment="1" applyProtection="1">
      <alignment horizontal="center"/>
    </xf>
    <xf numFmtId="183" fontId="22" fillId="14" borderId="22" xfId="0" applyNumberFormat="1" applyFont="1" applyFill="1" applyBorder="1" applyAlignment="1" applyProtection="1">
      <alignment horizontal="center"/>
    </xf>
    <xf numFmtId="179" fontId="24" fillId="0" borderId="20" xfId="0" applyNumberFormat="1" applyFont="1" applyFill="1" applyBorder="1" applyAlignment="1" applyProtection="1">
      <alignment horizontal="center"/>
    </xf>
    <xf numFmtId="179"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79" fontId="22" fillId="14" borderId="20" xfId="0" applyNumberFormat="1" applyFont="1" applyFill="1" applyBorder="1" applyAlignment="1" applyProtection="1">
      <alignment horizontal="center"/>
    </xf>
    <xf numFmtId="179"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79" fontId="20" fillId="0" borderId="10" xfId="0" applyNumberFormat="1" applyFont="1" applyFill="1" applyBorder="1" applyAlignment="1" applyProtection="1">
      <alignment horizontal="left"/>
    </xf>
    <xf numFmtId="180"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79"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79" fontId="23" fillId="12" borderId="36" xfId="0" applyNumberFormat="1" applyFont="1" applyFill="1" applyBorder="1" applyAlignment="1" applyProtection="1">
      <alignment horizontal="center" vertical="center"/>
    </xf>
    <xf numFmtId="179" fontId="23" fillId="12" borderId="37" xfId="0" applyNumberFormat="1" applyFont="1" applyFill="1" applyBorder="1" applyAlignment="1" applyProtection="1">
      <alignment horizontal="center" vertical="center"/>
    </xf>
    <xf numFmtId="179" fontId="23" fillId="12" borderId="38" xfId="0" applyNumberFormat="1" applyFont="1" applyFill="1" applyBorder="1" applyAlignment="1" applyProtection="1">
      <alignment horizontal="center" vertical="center"/>
    </xf>
    <xf numFmtId="179" fontId="23" fillId="12" borderId="39" xfId="0" applyNumberFormat="1" applyFont="1" applyFill="1" applyBorder="1" applyAlignment="1" applyProtection="1">
      <alignment horizontal="center" vertical="center"/>
    </xf>
    <xf numFmtId="179" fontId="23" fillId="4" borderId="20" xfId="0" applyNumberFormat="1" applyFont="1" applyFill="1" applyBorder="1" applyAlignment="1" applyProtection="1">
      <alignment horizontal="center"/>
      <protection locked="0"/>
    </xf>
    <xf numFmtId="179"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2"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78" fontId="17" fillId="12" borderId="0" xfId="0" applyNumberFormat="1" applyFont="1" applyFill="1" applyBorder="1" applyAlignment="1" applyProtection="1">
      <alignment horizontal="right"/>
    </xf>
    <xf numFmtId="182"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79"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79"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79" fontId="20" fillId="0" borderId="20" xfId="0" applyNumberFormat="1" applyFont="1" applyFill="1" applyBorder="1" applyAlignment="1" applyProtection="1">
      <alignment horizontal="center"/>
    </xf>
    <xf numFmtId="179" fontId="20" fillId="0" borderId="22" xfId="0" applyNumberFormat="1" applyFont="1" applyFill="1" applyBorder="1" applyAlignment="1" applyProtection="1">
      <alignment horizontal="center"/>
    </xf>
    <xf numFmtId="179"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79" fontId="23" fillId="14" borderId="10" xfId="0" applyNumberFormat="1" applyFont="1" applyFill="1" applyBorder="1" applyAlignment="1" applyProtection="1">
      <alignment horizontal="left"/>
    </xf>
    <xf numFmtId="179" fontId="23" fillId="14" borderId="20" xfId="0" applyNumberFormat="1" applyFont="1" applyFill="1" applyBorder="1" applyAlignment="1" applyProtection="1">
      <alignment horizontal="center"/>
    </xf>
    <xf numFmtId="179"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8" name="Imagem 1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9" name="Imagem 1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0" name="Imagem 1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1" name="Imagem 2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2" name="Imagem 2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3" name="Imagem 2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4" name="Imagem 2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5" name="Imagem 2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6" name="Imagem 2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7" name="Imagem 2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8" name="Imagem 2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9" name="Imagem 2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0" name="Imagem 2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1" name="Imagem 3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2" name="Imagem 3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topLeftCell="A76" workbookViewId="0">
      <selection activeCell="I94" sqref="I94:J94"/>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6"/>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7" t="s">
        <v>7</v>
      </c>
    </row>
    <row r="8" spans="1:10">
      <c r="A8" s="130"/>
      <c r="B8" s="131"/>
      <c r="C8" s="131"/>
      <c r="D8" s="131"/>
      <c r="E8" s="131"/>
      <c r="F8" s="131"/>
      <c r="G8" s="131"/>
      <c r="H8" s="131"/>
      <c r="I8" s="131"/>
      <c r="J8" s="131"/>
    </row>
    <row r="9" spans="1:12">
      <c r="A9" s="130"/>
      <c r="B9" s="139" t="s">
        <v>8</v>
      </c>
      <c r="C9" s="140" t="s">
        <v>9</v>
      </c>
      <c r="D9" s="141"/>
      <c r="E9" s="141"/>
      <c r="F9" s="141"/>
      <c r="G9" s="142"/>
      <c r="H9" s="143"/>
      <c r="I9" s="198"/>
      <c r="J9" s="199"/>
      <c r="L9" s="130" t="s">
        <v>10</v>
      </c>
    </row>
    <row r="10" spans="1:10">
      <c r="A10" s="130"/>
      <c r="B10" s="139" t="s">
        <v>11</v>
      </c>
      <c r="C10" s="140" t="s">
        <v>12</v>
      </c>
      <c r="D10" s="141"/>
      <c r="E10" s="141"/>
      <c r="F10" s="141"/>
      <c r="G10" s="142"/>
      <c r="H10" s="144" t="s">
        <v>13</v>
      </c>
      <c r="I10" s="200"/>
      <c r="J10" s="201"/>
    </row>
    <row r="11" spans="1:10">
      <c r="A11" s="130"/>
      <c r="B11" s="145" t="s">
        <v>14</v>
      </c>
      <c r="C11" s="140" t="s">
        <v>15</v>
      </c>
      <c r="D11" s="141"/>
      <c r="E11" s="141"/>
      <c r="F11" s="141"/>
      <c r="G11" s="141"/>
      <c r="H11" s="146" t="s">
        <v>16</v>
      </c>
      <c r="I11" s="202"/>
      <c r="J11" s="203"/>
    </row>
    <row r="12" spans="1:10">
      <c r="A12" s="130"/>
      <c r="B12" s="139" t="s">
        <v>17</v>
      </c>
      <c r="C12" s="147" t="s">
        <v>18</v>
      </c>
      <c r="D12" s="148"/>
      <c r="E12" s="148"/>
      <c r="F12" s="148"/>
      <c r="G12" s="148"/>
      <c r="H12" s="145">
        <v>12</v>
      </c>
      <c r="I12" s="152"/>
      <c r="J12" s="204"/>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5"/>
    </row>
    <row r="16" spans="1:10">
      <c r="A16" s="130"/>
      <c r="B16" s="139">
        <v>1</v>
      </c>
      <c r="C16" s="140" t="s">
        <v>21</v>
      </c>
      <c r="D16" s="141"/>
      <c r="E16" s="141"/>
      <c r="F16" s="141"/>
      <c r="G16" s="141"/>
      <c r="H16" s="142"/>
      <c r="I16" s="145" t="s">
        <v>22</v>
      </c>
      <c r="J16" s="204"/>
    </row>
    <row r="17" spans="1:10">
      <c r="A17" s="130"/>
      <c r="B17" s="139">
        <v>2</v>
      </c>
      <c r="C17" s="147" t="s">
        <v>23</v>
      </c>
      <c r="D17" s="152" t="s">
        <v>24</v>
      </c>
      <c r="E17" s="152"/>
      <c r="F17" s="152"/>
      <c r="G17" s="152"/>
      <c r="H17" s="152"/>
      <c r="I17" s="152"/>
      <c r="J17" s="204"/>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6" t="s">
        <v>28</v>
      </c>
      <c r="J21" s="207"/>
    </row>
    <row r="22" spans="1:10">
      <c r="A22" s="130"/>
      <c r="B22" s="155">
        <v>2</v>
      </c>
      <c r="C22" s="156" t="s">
        <v>29</v>
      </c>
      <c r="D22" s="157"/>
      <c r="E22" s="157"/>
      <c r="F22" s="157"/>
      <c r="G22" s="157"/>
      <c r="H22" s="158"/>
      <c r="I22" s="206" t="s">
        <v>30</v>
      </c>
      <c r="J22" s="207"/>
    </row>
    <row r="23" spans="1:10">
      <c r="A23" s="130"/>
      <c r="B23" s="155">
        <v>3</v>
      </c>
      <c r="C23" s="156" t="s">
        <v>31</v>
      </c>
      <c r="D23" s="157"/>
      <c r="E23" s="157"/>
      <c r="F23" s="157"/>
      <c r="G23" s="157"/>
      <c r="H23" s="158"/>
      <c r="I23" s="208">
        <v>1520.02</v>
      </c>
      <c r="J23" s="209"/>
    </row>
    <row r="24" spans="1:23">
      <c r="A24" s="130"/>
      <c r="B24" s="155">
        <v>4</v>
      </c>
      <c r="C24" s="156" t="s">
        <v>32</v>
      </c>
      <c r="D24" s="157"/>
      <c r="E24" s="157"/>
      <c r="F24" s="157"/>
      <c r="G24" s="157"/>
      <c r="H24" s="158"/>
      <c r="I24" s="210" t="s">
        <v>33</v>
      </c>
      <c r="J24" s="211"/>
      <c r="M24" s="212"/>
      <c r="N24" s="212"/>
      <c r="O24" s="212"/>
      <c r="P24" s="212"/>
      <c r="Q24" s="212"/>
      <c r="R24" s="212"/>
      <c r="S24" s="212"/>
      <c r="T24" s="212"/>
      <c r="U24" s="212"/>
      <c r="V24" s="212"/>
      <c r="W24" s="212"/>
    </row>
    <row r="25" spans="1:10">
      <c r="A25" s="130"/>
      <c r="B25" s="155">
        <v>5</v>
      </c>
      <c r="C25" s="156" t="s">
        <v>34</v>
      </c>
      <c r="D25" s="157"/>
      <c r="E25" s="157"/>
      <c r="F25" s="157"/>
      <c r="G25" s="157"/>
      <c r="H25" s="158"/>
      <c r="I25" s="213" t="s">
        <v>35</v>
      </c>
      <c r="J25" s="214"/>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5"/>
    </row>
    <row r="28" spans="1:10">
      <c r="A28" s="130"/>
      <c r="B28" s="160">
        <v>1</v>
      </c>
      <c r="C28" s="161" t="s">
        <v>37</v>
      </c>
      <c r="D28" s="162"/>
      <c r="E28" s="162"/>
      <c r="F28" s="162"/>
      <c r="G28" s="162"/>
      <c r="H28" s="163"/>
      <c r="I28" s="215" t="s">
        <v>38</v>
      </c>
      <c r="J28" s="216"/>
    </row>
    <row r="29" spans="1:23">
      <c r="A29" s="130"/>
      <c r="B29" s="155" t="s">
        <v>8</v>
      </c>
      <c r="C29" s="140" t="s">
        <v>39</v>
      </c>
      <c r="D29" s="141"/>
      <c r="E29" s="141"/>
      <c r="F29" s="141"/>
      <c r="G29" s="141"/>
      <c r="H29" s="142"/>
      <c r="I29" s="217">
        <f>I23</f>
        <v>1520.02</v>
      </c>
      <c r="J29" s="218"/>
      <c r="K29" s="219"/>
      <c r="L29" s="220"/>
      <c r="M29" s="220"/>
      <c r="N29" s="220"/>
      <c r="O29" s="220"/>
      <c r="P29" s="220"/>
      <c r="Q29" s="220"/>
      <c r="R29" s="220"/>
      <c r="S29" s="220"/>
      <c r="T29" s="220"/>
      <c r="U29" s="220"/>
      <c r="V29" s="220"/>
      <c r="W29" s="220"/>
    </row>
    <row r="30" spans="1:17">
      <c r="A30" s="130"/>
      <c r="B30" s="153" t="s">
        <v>40</v>
      </c>
      <c r="C30" s="154"/>
      <c r="D30" s="154"/>
      <c r="E30" s="154"/>
      <c r="F30" s="154"/>
      <c r="G30" s="154"/>
      <c r="H30" s="168"/>
      <c r="I30" s="221">
        <f>TRUNC(SUM(I29:I29),2)</f>
        <v>1520.02</v>
      </c>
      <c r="J30" s="222"/>
      <c r="L30" s="130"/>
      <c r="M30" s="223"/>
      <c r="Q30" s="219"/>
    </row>
    <row r="31" spans="1:11">
      <c r="A31" s="130"/>
      <c r="B31" s="159"/>
      <c r="C31" s="159"/>
      <c r="D31" s="159"/>
      <c r="E31" s="159"/>
      <c r="F31" s="159"/>
      <c r="G31" s="159"/>
      <c r="H31" s="159"/>
      <c r="I31" s="159"/>
      <c r="J31" s="159"/>
      <c r="K31" s="212"/>
    </row>
    <row r="32" spans="1:10">
      <c r="A32" s="130"/>
      <c r="B32" s="150" t="s">
        <v>41</v>
      </c>
      <c r="C32" s="151"/>
      <c r="D32" s="151"/>
      <c r="E32" s="151"/>
      <c r="F32" s="151"/>
      <c r="G32" s="151"/>
      <c r="H32" s="151"/>
      <c r="I32" s="151"/>
      <c r="J32" s="205"/>
    </row>
    <row r="33" spans="1:10">
      <c r="A33" s="130"/>
      <c r="B33" s="153" t="s">
        <v>42</v>
      </c>
      <c r="C33" s="154"/>
      <c r="D33" s="154"/>
      <c r="E33" s="154"/>
      <c r="F33" s="154"/>
      <c r="G33" s="154"/>
      <c r="H33" s="154"/>
      <c r="I33" s="154"/>
      <c r="J33" s="168"/>
    </row>
    <row r="34" spans="1:10">
      <c r="A34" s="130"/>
      <c r="B34" s="160" t="s">
        <v>43</v>
      </c>
      <c r="C34" s="153" t="s">
        <v>44</v>
      </c>
      <c r="D34" s="154"/>
      <c r="E34" s="154"/>
      <c r="F34" s="154"/>
      <c r="G34" s="154"/>
      <c r="H34" s="168"/>
      <c r="I34" s="160" t="s">
        <v>45</v>
      </c>
      <c r="J34" s="224" t="s">
        <v>38</v>
      </c>
    </row>
    <row r="35" spans="1:23">
      <c r="A35" s="130"/>
      <c r="B35" s="155" t="s">
        <v>8</v>
      </c>
      <c r="C35" s="156" t="s">
        <v>46</v>
      </c>
      <c r="D35" s="157"/>
      <c r="E35" s="157"/>
      <c r="F35" s="157"/>
      <c r="G35" s="157"/>
      <c r="H35" s="158"/>
      <c r="I35" s="225">
        <f>1/12</f>
        <v>0.0833333333333333</v>
      </c>
      <c r="J35" s="188">
        <f>TRUNC((I30*8.33%),2)</f>
        <v>126.61</v>
      </c>
      <c r="L35" s="220" t="s">
        <v>47</v>
      </c>
      <c r="M35" s="220"/>
      <c r="N35" s="220"/>
      <c r="O35" s="220"/>
      <c r="P35" s="220"/>
      <c r="Q35" s="220"/>
      <c r="R35" s="220"/>
      <c r="S35" s="220"/>
      <c r="T35" s="220"/>
      <c r="U35" s="220"/>
      <c r="V35" s="220"/>
      <c r="W35" s="220"/>
    </row>
    <row r="36" spans="1:23">
      <c r="A36" s="130"/>
      <c r="B36" s="155" t="s">
        <v>11</v>
      </c>
      <c r="C36" s="156" t="s">
        <v>48</v>
      </c>
      <c r="D36" s="157"/>
      <c r="E36" s="157"/>
      <c r="F36" s="157"/>
      <c r="G36" s="157"/>
      <c r="H36" s="158"/>
      <c r="I36" s="225">
        <v>0.1111</v>
      </c>
      <c r="J36" s="188">
        <f>TRUNC((I36*I30),2)</f>
        <v>168.87</v>
      </c>
      <c r="L36" s="220" t="s">
        <v>49</v>
      </c>
      <c r="M36" s="220"/>
      <c r="N36" s="220"/>
      <c r="O36" s="220"/>
      <c r="P36" s="220"/>
      <c r="Q36" s="220"/>
      <c r="R36" s="220"/>
      <c r="S36" s="220"/>
      <c r="T36" s="220"/>
      <c r="U36" s="220"/>
      <c r="V36" s="220"/>
      <c r="W36" s="220"/>
    </row>
    <row r="37" spans="1:12">
      <c r="A37" s="130"/>
      <c r="B37" s="153" t="s">
        <v>50</v>
      </c>
      <c r="C37" s="154"/>
      <c r="D37" s="154"/>
      <c r="E37" s="154"/>
      <c r="F37" s="154"/>
      <c r="G37" s="154"/>
      <c r="H37" s="168"/>
      <c r="I37" s="221">
        <f>TRUNC(SUM(J35:J36),2)</f>
        <v>295.48</v>
      </c>
      <c r="J37" s="222"/>
      <c r="L37" s="130" t="s">
        <v>51</v>
      </c>
    </row>
    <row r="38" ht="56.1" customHeight="1" spans="1:18">
      <c r="A38" s="130"/>
      <c r="B38" s="169" t="s">
        <v>52</v>
      </c>
      <c r="C38" s="170"/>
      <c r="D38" s="170"/>
      <c r="E38" s="170"/>
      <c r="F38" s="170"/>
      <c r="G38" s="170"/>
      <c r="H38" s="170"/>
      <c r="I38" s="170"/>
      <c r="J38" s="226"/>
      <c r="L38" s="227" t="s">
        <v>53</v>
      </c>
      <c r="M38" s="228"/>
      <c r="N38" s="228"/>
      <c r="O38" s="228"/>
      <c r="P38" s="228"/>
      <c r="Q38" s="228"/>
      <c r="R38" s="228"/>
    </row>
    <row r="39" spans="1:10">
      <c r="A39" s="130"/>
      <c r="B39" s="171"/>
      <c r="C39" s="171"/>
      <c r="D39" s="171"/>
      <c r="E39" s="171"/>
      <c r="F39" s="171"/>
      <c r="G39" s="171"/>
      <c r="H39" s="171"/>
      <c r="I39" s="171"/>
      <c r="J39" s="171"/>
    </row>
    <row r="40" spans="1:10">
      <c r="A40" s="130"/>
      <c r="B40" s="172" t="s">
        <v>54</v>
      </c>
      <c r="C40" s="173"/>
      <c r="D40" s="173"/>
      <c r="E40" s="173"/>
      <c r="F40" s="173"/>
      <c r="G40" s="173"/>
      <c r="H40" s="173"/>
      <c r="I40" s="173"/>
      <c r="J40" s="229"/>
    </row>
    <row r="41" spans="1:10">
      <c r="A41" s="130"/>
      <c r="B41" s="160" t="s">
        <v>55</v>
      </c>
      <c r="C41" s="153" t="s">
        <v>56</v>
      </c>
      <c r="D41" s="154"/>
      <c r="E41" s="154"/>
      <c r="F41" s="154"/>
      <c r="G41" s="154"/>
      <c r="H41" s="168"/>
      <c r="I41" s="160" t="s">
        <v>45</v>
      </c>
      <c r="J41" s="224" t="s">
        <v>38</v>
      </c>
    </row>
    <row r="42" spans="1:12">
      <c r="A42" s="130"/>
      <c r="B42" s="155" t="s">
        <v>8</v>
      </c>
      <c r="C42" s="156" t="s">
        <v>57</v>
      </c>
      <c r="D42" s="174" t="s">
        <v>58</v>
      </c>
      <c r="E42" s="174"/>
      <c r="F42" s="175" t="s">
        <v>59</v>
      </c>
      <c r="G42" s="157"/>
      <c r="H42" s="158"/>
      <c r="I42" s="230">
        <f>IF(F42="SIM",5%,20%)</f>
        <v>0.2</v>
      </c>
      <c r="J42" s="231">
        <f>TRUNC((I30+I37)*I42,2)</f>
        <v>363.1</v>
      </c>
      <c r="K42" s="232"/>
      <c r="L42" s="130" t="s">
        <v>60</v>
      </c>
    </row>
    <row r="43" spans="1:12">
      <c r="A43" s="130"/>
      <c r="B43" s="155" t="s">
        <v>11</v>
      </c>
      <c r="C43" s="156" t="s">
        <v>61</v>
      </c>
      <c r="D43" s="157"/>
      <c r="E43" s="157"/>
      <c r="F43" s="157"/>
      <c r="G43" s="157"/>
      <c r="H43" s="158"/>
      <c r="I43" s="230">
        <v>0.025</v>
      </c>
      <c r="J43" s="231">
        <f>TRUNC((I30+I37)*I43,2)</f>
        <v>45.38</v>
      </c>
      <c r="K43" s="232"/>
      <c r="L43" s="130" t="s">
        <v>62</v>
      </c>
    </row>
    <row r="44" spans="1:12">
      <c r="A44" s="130"/>
      <c r="B44" s="155" t="s">
        <v>14</v>
      </c>
      <c r="C44" s="176" t="s">
        <v>63</v>
      </c>
      <c r="D44" s="177"/>
      <c r="E44" s="164" t="s">
        <v>64</v>
      </c>
      <c r="F44" s="178">
        <v>3</v>
      </c>
      <c r="G44" s="179" t="s">
        <v>65</v>
      </c>
      <c r="H44" s="180">
        <v>2</v>
      </c>
      <c r="I44" s="225">
        <f>F44*H44/100</f>
        <v>0.06</v>
      </c>
      <c r="J44" s="231">
        <f>TRUNC((I30+I37)*I44,2)</f>
        <v>108.93</v>
      </c>
      <c r="K44" s="232"/>
      <c r="L44" s="130" t="s">
        <v>66</v>
      </c>
    </row>
    <row r="45" spans="1:12">
      <c r="A45" s="130"/>
      <c r="B45" s="155" t="s">
        <v>17</v>
      </c>
      <c r="C45" s="156" t="s">
        <v>67</v>
      </c>
      <c r="D45" s="157"/>
      <c r="E45" s="157"/>
      <c r="F45" s="157"/>
      <c r="G45" s="157"/>
      <c r="H45" s="158"/>
      <c r="I45" s="230">
        <v>0.015</v>
      </c>
      <c r="J45" s="231">
        <f>TRUNC((I30+I37)*I45,2)</f>
        <v>27.23</v>
      </c>
      <c r="K45" s="232"/>
      <c r="L45" s="130" t="s">
        <v>68</v>
      </c>
    </row>
    <row r="46" spans="1:12">
      <c r="A46" s="130"/>
      <c r="B46" s="155" t="s">
        <v>69</v>
      </c>
      <c r="C46" s="156" t="s">
        <v>70</v>
      </c>
      <c r="D46" s="157"/>
      <c r="E46" s="157"/>
      <c r="F46" s="157"/>
      <c r="G46" s="157"/>
      <c r="H46" s="158"/>
      <c r="I46" s="233">
        <v>0.01</v>
      </c>
      <c r="J46" s="231">
        <f>TRUNC((I30+I37)*I46,2)</f>
        <v>18.15</v>
      </c>
      <c r="K46" s="232"/>
      <c r="L46" s="130" t="s">
        <v>71</v>
      </c>
    </row>
    <row r="47" spans="1:12">
      <c r="A47" s="130"/>
      <c r="B47" s="155" t="s">
        <v>72</v>
      </c>
      <c r="C47" s="156" t="s">
        <v>73</v>
      </c>
      <c r="D47" s="157"/>
      <c r="E47" s="157"/>
      <c r="F47" s="157"/>
      <c r="G47" s="157"/>
      <c r="H47" s="158"/>
      <c r="I47" s="230">
        <v>0.006</v>
      </c>
      <c r="J47" s="231">
        <f>TRUNC((I30+I37)*I47,2)</f>
        <v>10.89</v>
      </c>
      <c r="K47" s="232"/>
      <c r="L47" s="130" t="s">
        <v>74</v>
      </c>
    </row>
    <row r="48" spans="1:12">
      <c r="A48" s="130"/>
      <c r="B48" s="155" t="s">
        <v>75</v>
      </c>
      <c r="C48" s="156" t="s">
        <v>76</v>
      </c>
      <c r="D48" s="157"/>
      <c r="E48" s="157"/>
      <c r="F48" s="157"/>
      <c r="G48" s="157"/>
      <c r="H48" s="158"/>
      <c r="I48" s="230">
        <v>0.002</v>
      </c>
      <c r="J48" s="231">
        <f>TRUNC((I30+I37)*I48,2)</f>
        <v>3.63</v>
      </c>
      <c r="K48" s="232"/>
      <c r="L48" s="130" t="s">
        <v>77</v>
      </c>
    </row>
    <row r="49" spans="1:12">
      <c r="A49" s="130"/>
      <c r="B49" s="155" t="s">
        <v>78</v>
      </c>
      <c r="C49" s="156" t="s">
        <v>79</v>
      </c>
      <c r="D49" s="157"/>
      <c r="E49" s="157"/>
      <c r="F49" s="157"/>
      <c r="G49" s="157"/>
      <c r="H49" s="158"/>
      <c r="I49" s="233">
        <v>0.08</v>
      </c>
      <c r="J49" s="231">
        <f>TRUNC((I30+I37)*I49,2)</f>
        <v>145.24</v>
      </c>
      <c r="K49" s="232"/>
      <c r="L49" s="130" t="s">
        <v>80</v>
      </c>
    </row>
    <row r="50" spans="1:12">
      <c r="A50" s="130"/>
      <c r="B50" s="153" t="s">
        <v>81</v>
      </c>
      <c r="C50" s="154"/>
      <c r="D50" s="154"/>
      <c r="E50" s="154"/>
      <c r="F50" s="154"/>
      <c r="G50" s="154"/>
      <c r="H50" s="168"/>
      <c r="I50" s="234">
        <f>SUM(I42:I49)</f>
        <v>0.398</v>
      </c>
      <c r="J50" s="235">
        <f>TRUNC(SUM(J42:J49),2)</f>
        <v>722.55</v>
      </c>
      <c r="K50" s="232"/>
      <c r="L50" s="130" t="s">
        <v>82</v>
      </c>
    </row>
    <row r="51" ht="51" customHeight="1" spans="1:10">
      <c r="A51" s="130"/>
      <c r="B51" s="181" t="s">
        <v>83</v>
      </c>
      <c r="C51" s="182"/>
      <c r="D51" s="182"/>
      <c r="E51" s="182"/>
      <c r="F51" s="182"/>
      <c r="G51" s="182"/>
      <c r="H51" s="182"/>
      <c r="I51" s="182"/>
      <c r="J51" s="236"/>
    </row>
    <row r="52" spans="1:10">
      <c r="A52" s="130"/>
      <c r="B52" s="171"/>
      <c r="C52" s="171"/>
      <c r="D52" s="171"/>
      <c r="E52" s="171"/>
      <c r="F52" s="171"/>
      <c r="G52" s="171"/>
      <c r="H52" s="171"/>
      <c r="I52" s="171"/>
      <c r="J52" s="171"/>
    </row>
    <row r="53" spans="1:10">
      <c r="A53" s="130"/>
      <c r="B53" s="153" t="s">
        <v>84</v>
      </c>
      <c r="C53" s="154"/>
      <c r="D53" s="154"/>
      <c r="E53" s="154"/>
      <c r="F53" s="154"/>
      <c r="G53" s="154"/>
      <c r="H53" s="154"/>
      <c r="I53" s="154"/>
      <c r="J53" s="168"/>
    </row>
    <row r="54" spans="1:10">
      <c r="A54" s="130"/>
      <c r="B54" s="160" t="s">
        <v>85</v>
      </c>
      <c r="C54" s="153" t="s">
        <v>86</v>
      </c>
      <c r="D54" s="154"/>
      <c r="E54" s="154"/>
      <c r="F54" s="154"/>
      <c r="G54" s="154"/>
      <c r="H54" s="168"/>
      <c r="I54" s="153" t="s">
        <v>38</v>
      </c>
      <c r="J54" s="168"/>
    </row>
    <row r="55" spans="1:38">
      <c r="A55" s="130"/>
      <c r="B55" s="183" t="s">
        <v>8</v>
      </c>
      <c r="C55" s="184" t="s">
        <v>87</v>
      </c>
      <c r="D55" s="155" t="s">
        <v>88</v>
      </c>
      <c r="E55" s="155" t="s">
        <v>89</v>
      </c>
      <c r="F55" s="155" t="s">
        <v>90</v>
      </c>
      <c r="G55" s="155" t="s">
        <v>91</v>
      </c>
      <c r="H55" s="155" t="s">
        <v>92</v>
      </c>
      <c r="I55" s="237">
        <f>TRUNC(IF(D56="NÃO",0,(E56*F56*G56)-H56),2)</f>
        <v>0</v>
      </c>
      <c r="J55" s="238"/>
      <c r="L55" s="130" t="s">
        <v>93</v>
      </c>
      <c r="AA55" s="243"/>
      <c r="AB55" s="243"/>
      <c r="AC55" s="243"/>
      <c r="AD55" s="243"/>
      <c r="AE55" s="243"/>
      <c r="AF55" s="243"/>
      <c r="AG55" s="243"/>
      <c r="AH55" s="243"/>
      <c r="AI55" s="243"/>
      <c r="AJ55" s="243"/>
      <c r="AK55" s="243"/>
      <c r="AL55" s="243"/>
    </row>
    <row r="56" spans="1:38">
      <c r="A56" s="130"/>
      <c r="B56" s="185"/>
      <c r="C56" s="186"/>
      <c r="D56" s="175" t="s">
        <v>59</v>
      </c>
      <c r="E56" s="187" t="s">
        <v>94</v>
      </c>
      <c r="F56" s="155" t="s">
        <v>94</v>
      </c>
      <c r="G56" s="139">
        <v>21</v>
      </c>
      <c r="H56" s="188" t="s">
        <v>94</v>
      </c>
      <c r="I56" s="239"/>
      <c r="J56" s="240"/>
      <c r="L56" s="130" t="s">
        <v>95</v>
      </c>
      <c r="AA56" s="244"/>
      <c r="AB56" s="245"/>
      <c r="AC56" s="246"/>
      <c r="AD56" s="245"/>
      <c r="AE56" s="247"/>
      <c r="AF56" s="245"/>
      <c r="AG56" s="247"/>
      <c r="AH56" s="245"/>
      <c r="AI56" s="247"/>
      <c r="AJ56" s="245"/>
      <c r="AK56" s="247"/>
      <c r="AL56" s="245"/>
    </row>
    <row r="57" spans="1:38">
      <c r="A57" s="130"/>
      <c r="B57" s="183" t="s">
        <v>11</v>
      </c>
      <c r="C57" s="184" t="s">
        <v>96</v>
      </c>
      <c r="D57" s="189" t="s">
        <v>97</v>
      </c>
      <c r="E57" s="155" t="s">
        <v>88</v>
      </c>
      <c r="F57" s="155" t="s">
        <v>89</v>
      </c>
      <c r="G57" s="155" t="s">
        <v>91</v>
      </c>
      <c r="H57" s="155" t="s">
        <v>92</v>
      </c>
      <c r="I57" s="237">
        <f>TRUNC(IF(E58="NÃO",0,(F58*G58)-H58),2)</f>
        <v>321.3</v>
      </c>
      <c r="J57" s="238"/>
      <c r="L57" s="130" t="s">
        <v>98</v>
      </c>
      <c r="AA57" s="244"/>
      <c r="AB57" s="248"/>
      <c r="AC57" s="244"/>
      <c r="AD57" s="249"/>
      <c r="AE57" s="244"/>
      <c r="AF57" s="249"/>
      <c r="AG57" s="244"/>
      <c r="AH57" s="249"/>
      <c r="AI57" s="244"/>
      <c r="AJ57" s="249"/>
      <c r="AK57" s="244"/>
      <c r="AL57" s="249"/>
    </row>
    <row r="58" spans="1:38">
      <c r="A58" s="130"/>
      <c r="B58" s="185"/>
      <c r="C58" s="186"/>
      <c r="D58" s="190">
        <v>0.1</v>
      </c>
      <c r="E58" s="175" t="s">
        <v>99</v>
      </c>
      <c r="F58" s="191">
        <v>17</v>
      </c>
      <c r="G58" s="139">
        <f>G56</f>
        <v>21</v>
      </c>
      <c r="H58" s="192">
        <f>(F58*G58)*D58</f>
        <v>35.7</v>
      </c>
      <c r="I58" s="239"/>
      <c r="J58" s="240"/>
      <c r="L58" s="130" t="s">
        <v>100</v>
      </c>
      <c r="AA58" s="244"/>
      <c r="AB58" s="245"/>
      <c r="AC58" s="244"/>
      <c r="AD58" s="250"/>
      <c r="AE58" s="244"/>
      <c r="AF58" s="250"/>
      <c r="AG58" s="244"/>
      <c r="AH58" s="250"/>
      <c r="AI58" s="244"/>
      <c r="AJ58" s="250"/>
      <c r="AK58" s="244"/>
      <c r="AL58" s="250"/>
    </row>
    <row r="59" spans="1:38">
      <c r="A59" s="130"/>
      <c r="B59" s="189" t="s">
        <v>14</v>
      </c>
      <c r="C59" s="193" t="s">
        <v>101</v>
      </c>
      <c r="D59" s="194"/>
      <c r="E59" s="194"/>
      <c r="F59" s="194"/>
      <c r="G59" s="194"/>
      <c r="H59" s="195"/>
      <c r="I59" s="241">
        <v>6.45</v>
      </c>
      <c r="J59" s="242"/>
      <c r="L59" s="130" t="s">
        <v>102</v>
      </c>
      <c r="AA59" s="244"/>
      <c r="AB59" s="245"/>
      <c r="AC59" s="244"/>
      <c r="AD59" s="250"/>
      <c r="AE59" s="244"/>
      <c r="AF59" s="250"/>
      <c r="AG59" s="244"/>
      <c r="AH59" s="250"/>
      <c r="AI59" s="244"/>
      <c r="AJ59" s="250"/>
      <c r="AK59" s="244"/>
      <c r="AL59" s="250"/>
    </row>
    <row r="60" spans="1:38">
      <c r="A60" s="130"/>
      <c r="B60" s="155" t="s">
        <v>17</v>
      </c>
      <c r="C60" s="193" t="s">
        <v>103</v>
      </c>
      <c r="D60" s="194"/>
      <c r="E60" s="194"/>
      <c r="F60" s="194"/>
      <c r="G60" s="194"/>
      <c r="H60" s="195"/>
      <c r="I60" s="241">
        <v>18</v>
      </c>
      <c r="J60" s="242"/>
      <c r="L60" s="130" t="s">
        <v>104</v>
      </c>
      <c r="AA60" s="251"/>
      <c r="AB60" s="251"/>
      <c r="AC60" s="251"/>
      <c r="AD60" s="251"/>
      <c r="AE60" s="251"/>
      <c r="AF60" s="251"/>
      <c r="AG60" s="251"/>
      <c r="AH60" s="251"/>
      <c r="AI60" s="251"/>
      <c r="AJ60" s="251"/>
      <c r="AK60" s="251"/>
      <c r="AL60" s="251"/>
    </row>
    <row r="61" spans="1:12">
      <c r="A61" s="130"/>
      <c r="B61" s="153" t="s">
        <v>50</v>
      </c>
      <c r="C61" s="154"/>
      <c r="D61" s="154"/>
      <c r="E61" s="154"/>
      <c r="F61" s="154"/>
      <c r="G61" s="154"/>
      <c r="H61" s="168"/>
      <c r="I61" s="221">
        <f>TRUNC(SUM(I55:J60),2)</f>
        <v>345.75</v>
      </c>
      <c r="J61" s="222"/>
      <c r="L61" s="130" t="s">
        <v>105</v>
      </c>
    </row>
    <row r="62" spans="1:10">
      <c r="A62" s="130"/>
      <c r="B62" s="131"/>
      <c r="C62" s="131"/>
      <c r="D62" s="131"/>
      <c r="E62" s="131"/>
      <c r="F62" s="131"/>
      <c r="G62" s="131"/>
      <c r="H62" s="131"/>
      <c r="I62" s="131"/>
      <c r="J62" s="131"/>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252" t="s">
        <v>106</v>
      </c>
      <c r="C65" s="252"/>
      <c r="D65" s="252"/>
      <c r="E65" s="252"/>
      <c r="F65" s="252"/>
      <c r="G65" s="252"/>
      <c r="H65" s="252"/>
      <c r="I65" s="252"/>
      <c r="J65" s="252"/>
    </row>
    <row r="66" spans="1:10">
      <c r="A66" s="130"/>
      <c r="B66" s="253"/>
      <c r="C66" s="253"/>
      <c r="D66" s="253"/>
      <c r="E66" s="253"/>
      <c r="F66" s="253"/>
      <c r="G66" s="253"/>
      <c r="H66" s="253"/>
      <c r="I66" s="253"/>
      <c r="J66" s="253"/>
    </row>
    <row r="67" spans="1:10">
      <c r="A67" s="130"/>
      <c r="B67" s="254">
        <v>2</v>
      </c>
      <c r="C67" s="255" t="s">
        <v>107</v>
      </c>
      <c r="D67" s="256"/>
      <c r="E67" s="256"/>
      <c r="F67" s="256"/>
      <c r="G67" s="256"/>
      <c r="H67" s="257"/>
      <c r="I67" s="255" t="s">
        <v>38</v>
      </c>
      <c r="J67" s="257"/>
    </row>
    <row r="68" spans="1:12">
      <c r="A68" s="130"/>
      <c r="B68" s="164" t="s">
        <v>43</v>
      </c>
      <c r="C68" s="176" t="s">
        <v>108</v>
      </c>
      <c r="D68" s="258"/>
      <c r="E68" s="258"/>
      <c r="F68" s="258"/>
      <c r="G68" s="258"/>
      <c r="H68" s="177"/>
      <c r="I68" s="217">
        <f>I37</f>
        <v>295.48</v>
      </c>
      <c r="J68" s="218"/>
      <c r="L68" s="130" t="s">
        <v>109</v>
      </c>
    </row>
    <row r="69" spans="1:12">
      <c r="A69" s="130"/>
      <c r="B69" s="164" t="s">
        <v>55</v>
      </c>
      <c r="C69" s="176" t="s">
        <v>56</v>
      </c>
      <c r="D69" s="258"/>
      <c r="E69" s="258"/>
      <c r="F69" s="258"/>
      <c r="G69" s="258"/>
      <c r="H69" s="177"/>
      <c r="I69" s="217">
        <f>J50</f>
        <v>722.55</v>
      </c>
      <c r="J69" s="218"/>
      <c r="L69" s="130" t="s">
        <v>110</v>
      </c>
    </row>
    <row r="70" spans="1:12">
      <c r="A70" s="130"/>
      <c r="B70" s="164" t="s">
        <v>85</v>
      </c>
      <c r="C70" s="176" t="s">
        <v>86</v>
      </c>
      <c r="D70" s="258"/>
      <c r="E70" s="258"/>
      <c r="F70" s="258"/>
      <c r="G70" s="258"/>
      <c r="H70" s="177"/>
      <c r="I70" s="217">
        <f>I61</f>
        <v>345.75</v>
      </c>
      <c r="J70" s="218"/>
      <c r="L70" s="130" t="s">
        <v>111</v>
      </c>
    </row>
    <row r="71" spans="1:12">
      <c r="A71" s="130"/>
      <c r="B71" s="153" t="s">
        <v>50</v>
      </c>
      <c r="C71" s="154"/>
      <c r="D71" s="154"/>
      <c r="E71" s="154"/>
      <c r="F71" s="154"/>
      <c r="G71" s="154"/>
      <c r="H71" s="168"/>
      <c r="I71" s="221">
        <f>TRUNC(SUM(I68:J70),2)</f>
        <v>1363.78</v>
      </c>
      <c r="J71" s="222"/>
      <c r="L71" s="130" t="s">
        <v>112</v>
      </c>
    </row>
    <row r="72" spans="1:10">
      <c r="A72" s="130"/>
      <c r="C72" s="259"/>
      <c r="D72" s="259"/>
      <c r="E72" s="259"/>
      <c r="F72" s="259"/>
      <c r="G72" s="259"/>
      <c r="H72" s="259"/>
      <c r="I72" s="259"/>
      <c r="J72" s="259"/>
    </row>
    <row r="73" spans="1:10">
      <c r="A73" s="130"/>
      <c r="B73" s="150" t="s">
        <v>113</v>
      </c>
      <c r="C73" s="151"/>
      <c r="D73" s="151"/>
      <c r="E73" s="151"/>
      <c r="F73" s="151"/>
      <c r="G73" s="151"/>
      <c r="H73" s="151"/>
      <c r="I73" s="151"/>
      <c r="J73" s="205"/>
    </row>
    <row r="74" spans="1:10">
      <c r="A74" s="130"/>
      <c r="B74" s="160">
        <v>3</v>
      </c>
      <c r="C74" s="153" t="s">
        <v>114</v>
      </c>
      <c r="D74" s="154"/>
      <c r="E74" s="154"/>
      <c r="F74" s="154"/>
      <c r="G74" s="154"/>
      <c r="H74" s="168"/>
      <c r="I74" s="160" t="s">
        <v>45</v>
      </c>
      <c r="J74" s="224" t="s">
        <v>38</v>
      </c>
    </row>
    <row r="75" spans="1:24">
      <c r="A75" s="130"/>
      <c r="B75" s="155" t="s">
        <v>8</v>
      </c>
      <c r="C75" s="156" t="s">
        <v>115</v>
      </c>
      <c r="D75" s="157"/>
      <c r="E75" s="157"/>
      <c r="F75" s="157"/>
      <c r="G75" s="157"/>
      <c r="H75" s="158"/>
      <c r="I75" s="276">
        <v>0.0042</v>
      </c>
      <c r="J75" s="231">
        <f>TRUNC(((I30+J49)*I75),2)</f>
        <v>6.99</v>
      </c>
      <c r="L75" s="277" t="s">
        <v>116</v>
      </c>
      <c r="M75" s="219"/>
      <c r="N75" s="219"/>
      <c r="O75" s="219"/>
      <c r="P75" s="219"/>
      <c r="Q75" s="219"/>
      <c r="R75" s="219"/>
      <c r="S75" s="219"/>
      <c r="T75" s="219"/>
      <c r="U75" s="219"/>
      <c r="V75" s="219"/>
      <c r="W75" s="219"/>
      <c r="X75" s="219"/>
    </row>
    <row r="76" spans="1:24">
      <c r="A76" s="130"/>
      <c r="B76" s="155" t="s">
        <v>11</v>
      </c>
      <c r="C76" s="156" t="s">
        <v>117</v>
      </c>
      <c r="D76" s="157"/>
      <c r="E76" s="157"/>
      <c r="F76" s="157"/>
      <c r="G76" s="157"/>
      <c r="H76" s="158"/>
      <c r="I76" s="276">
        <v>0.0185</v>
      </c>
      <c r="J76" s="231">
        <f>TRUNC((I30+J37+J50)*I76,2)</f>
        <v>41.48</v>
      </c>
      <c r="L76" s="277" t="s">
        <v>118</v>
      </c>
      <c r="M76" s="219"/>
      <c r="N76" s="219"/>
      <c r="O76" s="219"/>
      <c r="P76" s="219"/>
      <c r="Q76" s="219"/>
      <c r="R76" s="219"/>
      <c r="S76" s="219"/>
      <c r="T76" s="219"/>
      <c r="U76" s="219"/>
      <c r="V76" s="219"/>
      <c r="W76" s="219"/>
      <c r="X76" s="219"/>
    </row>
    <row r="77" spans="1:24">
      <c r="A77" s="130"/>
      <c r="B77" s="155" t="s">
        <v>14</v>
      </c>
      <c r="C77" s="156" t="s">
        <v>119</v>
      </c>
      <c r="D77" s="157"/>
      <c r="E77" s="157"/>
      <c r="F77" s="157"/>
      <c r="G77" s="157"/>
      <c r="H77" s="158"/>
      <c r="I77" s="276">
        <f>40%*8%</f>
        <v>0.032</v>
      </c>
      <c r="J77" s="231">
        <f>TRUNC(I77*J76,2)</f>
        <v>1.32</v>
      </c>
      <c r="K77" s="278"/>
      <c r="L77" s="277" t="s">
        <v>120</v>
      </c>
      <c r="M77" s="219"/>
      <c r="N77" s="219"/>
      <c r="O77" s="219"/>
      <c r="P77" s="219"/>
      <c r="Q77" s="219"/>
      <c r="R77" s="219"/>
      <c r="S77" s="219"/>
      <c r="T77" s="219"/>
      <c r="U77" s="219"/>
      <c r="V77" s="219"/>
      <c r="W77" s="219"/>
      <c r="X77" s="219"/>
    </row>
    <row r="78" spans="1:24">
      <c r="A78" s="130"/>
      <c r="B78" s="155" t="s">
        <v>17</v>
      </c>
      <c r="C78" s="156" t="s">
        <v>121</v>
      </c>
      <c r="D78" s="157"/>
      <c r="E78" s="157"/>
      <c r="F78" s="157"/>
      <c r="G78" s="157"/>
      <c r="H78" s="158"/>
      <c r="I78" s="276">
        <v>0.4</v>
      </c>
      <c r="J78" s="231">
        <f>TRUNC(J49*I78,2)</f>
        <v>58.09</v>
      </c>
      <c r="L78" s="279" t="s">
        <v>122</v>
      </c>
      <c r="M78" s="280"/>
      <c r="N78" s="280"/>
      <c r="O78" s="280"/>
      <c r="P78" s="280"/>
      <c r="Q78" s="280"/>
      <c r="R78" s="280"/>
      <c r="S78" s="280"/>
      <c r="T78" s="280"/>
      <c r="U78" s="280"/>
      <c r="V78" s="280"/>
      <c r="W78" s="280"/>
      <c r="X78" s="280"/>
    </row>
    <row r="79" spans="1:24">
      <c r="A79" s="130"/>
      <c r="B79" s="153" t="s">
        <v>50</v>
      </c>
      <c r="C79" s="154"/>
      <c r="D79" s="154"/>
      <c r="E79" s="154"/>
      <c r="F79" s="154"/>
      <c r="G79" s="154"/>
      <c r="H79" s="168"/>
      <c r="I79" s="221">
        <f>TRUNC(SUM(J75:J78),2)</f>
        <v>107.88</v>
      </c>
      <c r="J79" s="222"/>
      <c r="L79" s="277" t="s">
        <v>105</v>
      </c>
      <c r="M79" s="219"/>
      <c r="N79" s="219"/>
      <c r="O79" s="219"/>
      <c r="P79" s="219"/>
      <c r="Q79" s="219"/>
      <c r="R79" s="219"/>
      <c r="S79" s="219"/>
      <c r="T79" s="219"/>
      <c r="U79" s="219"/>
      <c r="V79" s="219"/>
      <c r="W79" s="219"/>
      <c r="X79" s="219"/>
    </row>
    <row r="80" spans="1:10">
      <c r="A80" s="130"/>
      <c r="B80" s="171"/>
      <c r="C80" s="171"/>
      <c r="D80" s="171"/>
      <c r="E80" s="171"/>
      <c r="F80" s="171"/>
      <c r="G80" s="171"/>
      <c r="H80" s="171"/>
      <c r="I80" s="171"/>
      <c r="J80" s="171"/>
    </row>
    <row r="81" spans="1:10">
      <c r="A81" s="130"/>
      <c r="B81" s="150" t="s">
        <v>123</v>
      </c>
      <c r="C81" s="151"/>
      <c r="D81" s="151"/>
      <c r="E81" s="151"/>
      <c r="F81" s="151"/>
      <c r="G81" s="151"/>
      <c r="H81" s="151"/>
      <c r="I81" s="151"/>
      <c r="J81" s="205"/>
    </row>
    <row r="82" spans="1:10">
      <c r="A82" s="130"/>
      <c r="B82" s="153" t="s">
        <v>124</v>
      </c>
      <c r="C82" s="154"/>
      <c r="D82" s="154"/>
      <c r="E82" s="154"/>
      <c r="F82" s="154"/>
      <c r="G82" s="154"/>
      <c r="H82" s="154"/>
      <c r="I82" s="154"/>
      <c r="J82" s="168"/>
    </row>
    <row r="83" spans="1:10">
      <c r="A83" s="130"/>
      <c r="B83" s="160" t="s">
        <v>125</v>
      </c>
      <c r="C83" s="153" t="s">
        <v>126</v>
      </c>
      <c r="D83" s="154"/>
      <c r="E83" s="154"/>
      <c r="F83" s="154"/>
      <c r="G83" s="154"/>
      <c r="H83" s="168"/>
      <c r="I83" s="160" t="s">
        <v>45</v>
      </c>
      <c r="J83" s="160" t="s">
        <v>38</v>
      </c>
    </row>
    <row r="84" spans="1:12">
      <c r="A84" s="130"/>
      <c r="B84" s="155" t="s">
        <v>8</v>
      </c>
      <c r="C84" s="156" t="s">
        <v>127</v>
      </c>
      <c r="D84" s="157"/>
      <c r="E84" s="157"/>
      <c r="F84" s="157"/>
      <c r="G84" s="157"/>
      <c r="H84" s="158"/>
      <c r="I84" s="281">
        <v>0</v>
      </c>
      <c r="J84" s="188">
        <f>TRUNC((I30+I71+I79)*I84,2)</f>
        <v>0</v>
      </c>
      <c r="L84" s="277" t="s">
        <v>128</v>
      </c>
    </row>
    <row r="85" spans="1:12">
      <c r="A85" s="130"/>
      <c r="B85" s="155" t="s">
        <v>11</v>
      </c>
      <c r="C85" s="156" t="s">
        <v>129</v>
      </c>
      <c r="D85" s="157"/>
      <c r="E85" s="157"/>
      <c r="F85" s="157"/>
      <c r="G85" s="157"/>
      <c r="H85" s="158"/>
      <c r="I85" s="230">
        <f>(20*0.0126)/100</f>
        <v>0.00252</v>
      </c>
      <c r="J85" s="188">
        <f>TRUNC((I30+I71+I79)*I85,2)</f>
        <v>7.53</v>
      </c>
      <c r="L85" s="277" t="s">
        <v>130</v>
      </c>
    </row>
    <row r="86" spans="1:12">
      <c r="A86" s="130"/>
      <c r="B86" s="155" t="s">
        <v>14</v>
      </c>
      <c r="C86" s="156" t="s">
        <v>131</v>
      </c>
      <c r="D86" s="157"/>
      <c r="E86" s="157"/>
      <c r="F86" s="157"/>
      <c r="G86" s="157"/>
      <c r="H86" s="158"/>
      <c r="I86" s="230">
        <f>(15*0.0169)/100</f>
        <v>0.002535</v>
      </c>
      <c r="J86" s="188">
        <f>TRUNC((I30+I71+I79)*I86,2)</f>
        <v>7.58</v>
      </c>
      <c r="L86" s="277" t="s">
        <v>132</v>
      </c>
    </row>
    <row r="87" spans="1:12">
      <c r="A87" s="130"/>
      <c r="B87" s="155" t="s">
        <v>17</v>
      </c>
      <c r="C87" s="156" t="s">
        <v>133</v>
      </c>
      <c r="D87" s="157"/>
      <c r="E87" s="157"/>
      <c r="F87" s="157"/>
      <c r="G87" s="157"/>
      <c r="H87" s="158"/>
      <c r="I87" s="230">
        <v>0.01</v>
      </c>
      <c r="J87" s="188">
        <f>TRUNC((I30+I71+I79)*I87,2)</f>
        <v>29.91</v>
      </c>
      <c r="L87" s="277" t="s">
        <v>134</v>
      </c>
    </row>
    <row r="88" spans="1:12">
      <c r="A88" s="130"/>
      <c r="B88" s="153" t="s">
        <v>50</v>
      </c>
      <c r="C88" s="154"/>
      <c r="D88" s="154"/>
      <c r="E88" s="154"/>
      <c r="F88" s="154"/>
      <c r="G88" s="154"/>
      <c r="H88" s="168"/>
      <c r="I88" s="282">
        <f>SUM(I84:I87)</f>
        <v>0.015055</v>
      </c>
      <c r="J88" s="283">
        <f>TRUNC(SUM(J84:J87),2)</f>
        <v>45.02</v>
      </c>
      <c r="L88" s="277" t="s">
        <v>135</v>
      </c>
    </row>
    <row r="89" ht="45" customHeight="1" spans="1:12">
      <c r="A89" s="130"/>
      <c r="B89" s="181" t="s">
        <v>136</v>
      </c>
      <c r="C89" s="182"/>
      <c r="D89" s="182"/>
      <c r="E89" s="182"/>
      <c r="F89" s="182"/>
      <c r="G89" s="182"/>
      <c r="H89" s="182"/>
      <c r="I89" s="182"/>
      <c r="J89" s="236"/>
      <c r="L89" s="284"/>
    </row>
    <row r="90" spans="1:10">
      <c r="A90" s="130"/>
      <c r="B90" s="131"/>
      <c r="C90" s="131"/>
      <c r="D90" s="131"/>
      <c r="E90" s="131"/>
      <c r="F90" s="131"/>
      <c r="G90" s="131"/>
      <c r="H90" s="131"/>
      <c r="I90" s="131"/>
      <c r="J90" s="131"/>
    </row>
    <row r="91" spans="1:10">
      <c r="A91" s="130"/>
      <c r="B91" s="150" t="s">
        <v>137</v>
      </c>
      <c r="C91" s="151"/>
      <c r="D91" s="151"/>
      <c r="E91" s="151"/>
      <c r="F91" s="151"/>
      <c r="G91" s="151"/>
      <c r="H91" s="151"/>
      <c r="I91" s="151"/>
      <c r="J91" s="205"/>
    </row>
    <row r="92" spans="1:12">
      <c r="A92" s="130"/>
      <c r="B92" s="160">
        <v>5</v>
      </c>
      <c r="C92" s="153" t="s">
        <v>138</v>
      </c>
      <c r="D92" s="154"/>
      <c r="E92" s="154"/>
      <c r="F92" s="154"/>
      <c r="G92" s="154"/>
      <c r="H92" s="168"/>
      <c r="I92" s="153" t="s">
        <v>38</v>
      </c>
      <c r="J92" s="168"/>
      <c r="L92" s="285"/>
    </row>
    <row r="93" spans="1:12">
      <c r="A93" s="130"/>
      <c r="B93" s="164" t="s">
        <v>8</v>
      </c>
      <c r="C93" s="176" t="s">
        <v>139</v>
      </c>
      <c r="D93" s="258"/>
      <c r="E93" s="258"/>
      <c r="F93" s="258"/>
      <c r="G93" s="258"/>
      <c r="H93" s="177"/>
      <c r="I93" s="286">
        <f>Uniformes!F9</f>
        <v>114.905</v>
      </c>
      <c r="J93" s="287"/>
      <c r="L93" s="277" t="s">
        <v>140</v>
      </c>
    </row>
    <row r="94" spans="1:12">
      <c r="A94" s="130"/>
      <c r="B94" s="164" t="s">
        <v>11</v>
      </c>
      <c r="C94" s="176" t="s">
        <v>141</v>
      </c>
      <c r="D94" s="258"/>
      <c r="E94" s="258"/>
      <c r="F94" s="258"/>
      <c r="G94" s="258"/>
      <c r="H94" s="177"/>
      <c r="I94" s="286">
        <f>'Planilha Equipamentos'!E14</f>
        <v>40.39</v>
      </c>
      <c r="J94" s="287"/>
      <c r="L94" s="277" t="s">
        <v>142</v>
      </c>
    </row>
    <row r="95" spans="1:12">
      <c r="A95" s="130"/>
      <c r="B95" s="153" t="s">
        <v>50</v>
      </c>
      <c r="C95" s="154"/>
      <c r="D95" s="154"/>
      <c r="E95" s="154"/>
      <c r="F95" s="154"/>
      <c r="G95" s="154"/>
      <c r="H95" s="168"/>
      <c r="I95" s="221">
        <f>TRUNC(SUM(I93:I93),2)</f>
        <v>114.9</v>
      </c>
      <c r="J95" s="222"/>
      <c r="L95" s="277" t="s">
        <v>51</v>
      </c>
    </row>
    <row r="96" spans="1:16383">
      <c r="A96" s="219"/>
      <c r="B96" s="223"/>
      <c r="C96" s="223"/>
      <c r="D96" s="223"/>
      <c r="E96" s="223"/>
      <c r="F96" s="223"/>
      <c r="G96" s="223"/>
      <c r="H96" s="223"/>
      <c r="I96" s="223"/>
      <c r="J96" s="223"/>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97"/>
      <c r="AX96" s="297"/>
      <c r="AY96" s="297"/>
      <c r="AZ96" s="297"/>
      <c r="BA96" s="297"/>
      <c r="BB96" s="297"/>
      <c r="BC96" s="297"/>
      <c r="BD96" s="297"/>
      <c r="BE96" s="297"/>
      <c r="BF96" s="297"/>
      <c r="BG96" s="297"/>
      <c r="BH96" s="297"/>
      <c r="BI96" s="297"/>
      <c r="BJ96" s="297"/>
      <c r="BK96" s="297"/>
      <c r="BL96" s="297"/>
      <c r="BM96" s="297"/>
      <c r="BN96" s="297"/>
      <c r="BO96" s="297"/>
      <c r="BP96" s="297"/>
      <c r="BQ96" s="297"/>
      <c r="BR96" s="297"/>
      <c r="BS96" s="297"/>
      <c r="BT96" s="297"/>
      <c r="BU96" s="297"/>
      <c r="BV96" s="297"/>
      <c r="BW96" s="297"/>
      <c r="BX96" s="297"/>
      <c r="BY96" s="297"/>
      <c r="BZ96" s="297"/>
      <c r="CA96" s="297"/>
      <c r="CB96" s="297"/>
      <c r="CC96" s="297"/>
      <c r="CD96" s="297"/>
      <c r="CE96" s="297"/>
      <c r="CF96" s="297"/>
      <c r="CG96" s="297"/>
      <c r="CH96" s="297"/>
      <c r="CI96" s="297"/>
      <c r="CJ96" s="297"/>
      <c r="CK96" s="297"/>
      <c r="CL96" s="297"/>
      <c r="CM96" s="297"/>
      <c r="CN96" s="297"/>
      <c r="CO96" s="297"/>
      <c r="CP96" s="297"/>
      <c r="CQ96" s="297"/>
      <c r="CR96" s="297"/>
      <c r="CS96" s="297"/>
      <c r="CT96" s="297"/>
      <c r="CU96" s="297"/>
      <c r="CV96" s="297"/>
      <c r="CW96" s="297"/>
      <c r="CX96" s="297"/>
      <c r="CY96" s="297"/>
      <c r="CZ96" s="297"/>
      <c r="DA96" s="297"/>
      <c r="DB96" s="297"/>
      <c r="DC96" s="297"/>
      <c r="DD96" s="297"/>
      <c r="DE96" s="297"/>
      <c r="DF96" s="297"/>
      <c r="DG96" s="297"/>
      <c r="DH96" s="297"/>
      <c r="DI96" s="297"/>
      <c r="DJ96" s="297"/>
      <c r="DK96" s="297"/>
      <c r="DL96" s="297"/>
      <c r="DM96" s="297"/>
      <c r="DN96" s="297"/>
      <c r="DO96" s="297"/>
      <c r="DP96" s="297"/>
      <c r="DQ96" s="297"/>
      <c r="DR96" s="297"/>
      <c r="DS96" s="297"/>
      <c r="DT96" s="297"/>
      <c r="DU96" s="297"/>
      <c r="DV96" s="297"/>
      <c r="DW96" s="297"/>
      <c r="DX96" s="297"/>
      <c r="DY96" s="297"/>
      <c r="DZ96" s="297"/>
      <c r="EA96" s="297"/>
      <c r="EB96" s="297"/>
      <c r="EC96" s="297"/>
      <c r="ED96" s="297"/>
      <c r="EE96" s="297"/>
      <c r="EF96" s="297"/>
      <c r="EG96" s="297"/>
      <c r="EH96" s="297"/>
      <c r="EI96" s="297"/>
      <c r="EJ96" s="297"/>
      <c r="EK96" s="297"/>
      <c r="EL96" s="297"/>
      <c r="EM96" s="297"/>
      <c r="EN96" s="297"/>
      <c r="EO96" s="297"/>
      <c r="EP96" s="297"/>
      <c r="EQ96" s="297"/>
      <c r="ER96" s="297"/>
      <c r="ES96" s="297"/>
      <c r="ET96" s="297"/>
      <c r="EU96" s="297"/>
      <c r="EV96" s="297"/>
      <c r="EW96" s="297"/>
      <c r="EX96" s="297"/>
      <c r="EY96" s="297"/>
      <c r="EZ96" s="297"/>
      <c r="FA96" s="297"/>
      <c r="FB96" s="297"/>
      <c r="FC96" s="297"/>
      <c r="FD96" s="297"/>
      <c r="FE96" s="297"/>
      <c r="FF96" s="297"/>
      <c r="FG96" s="297"/>
      <c r="FH96" s="297"/>
      <c r="FI96" s="297"/>
      <c r="FJ96" s="297"/>
      <c r="FK96" s="297"/>
      <c r="FL96" s="297"/>
      <c r="FM96" s="297"/>
      <c r="FN96" s="297"/>
      <c r="FO96" s="297"/>
      <c r="FP96" s="297"/>
      <c r="FQ96" s="297"/>
      <c r="FR96" s="297"/>
      <c r="FS96" s="297"/>
      <c r="FT96" s="297"/>
      <c r="FU96" s="297"/>
      <c r="FV96" s="297"/>
      <c r="FW96" s="297"/>
      <c r="FX96" s="297"/>
      <c r="FY96" s="297"/>
      <c r="FZ96" s="297"/>
      <c r="GA96" s="297"/>
      <c r="GB96" s="297"/>
      <c r="GC96" s="297"/>
      <c r="GD96" s="297"/>
      <c r="GE96" s="297"/>
      <c r="GF96" s="297"/>
      <c r="GG96" s="297"/>
      <c r="GH96" s="297"/>
      <c r="GI96" s="297"/>
      <c r="GJ96" s="297"/>
      <c r="GK96" s="297"/>
      <c r="GL96" s="297"/>
      <c r="GM96" s="297"/>
      <c r="GN96" s="297"/>
      <c r="GO96" s="297"/>
      <c r="GP96" s="297"/>
      <c r="GQ96" s="297"/>
      <c r="GR96" s="297"/>
      <c r="GS96" s="297"/>
      <c r="GT96" s="297"/>
      <c r="GU96" s="297"/>
      <c r="GV96" s="297"/>
      <c r="GW96" s="297"/>
      <c r="GX96" s="297"/>
      <c r="GY96" s="297"/>
      <c r="GZ96" s="297"/>
      <c r="HA96" s="297"/>
      <c r="HB96" s="297"/>
      <c r="HC96" s="297"/>
      <c r="HD96" s="297"/>
      <c r="HE96" s="297"/>
      <c r="HF96" s="297"/>
      <c r="HG96" s="297"/>
      <c r="HH96" s="297"/>
      <c r="HI96" s="297"/>
      <c r="HJ96" s="297"/>
      <c r="HK96" s="297"/>
      <c r="HL96" s="297"/>
      <c r="HM96" s="297"/>
      <c r="HN96" s="297"/>
      <c r="HO96" s="297"/>
      <c r="HP96" s="297"/>
      <c r="HQ96" s="297"/>
      <c r="HR96" s="297"/>
      <c r="HS96" s="297"/>
      <c r="HT96" s="297"/>
      <c r="HU96" s="297"/>
      <c r="HV96" s="297"/>
      <c r="HW96" s="297"/>
      <c r="HX96" s="297"/>
      <c r="HY96" s="297"/>
      <c r="HZ96" s="297"/>
      <c r="IA96" s="297"/>
      <c r="IB96" s="297"/>
      <c r="IC96" s="297"/>
      <c r="ID96" s="297"/>
      <c r="IE96" s="297"/>
      <c r="IF96" s="297"/>
      <c r="IG96" s="297"/>
      <c r="IH96" s="297"/>
      <c r="II96" s="297"/>
      <c r="IJ96" s="297"/>
      <c r="IK96" s="297"/>
      <c r="IL96" s="297"/>
      <c r="IM96" s="297"/>
      <c r="IN96" s="297"/>
      <c r="IO96" s="297"/>
      <c r="IP96" s="297"/>
      <c r="IQ96" s="297"/>
      <c r="IR96" s="297"/>
      <c r="IS96" s="297"/>
      <c r="IT96" s="297"/>
      <c r="IU96" s="297"/>
      <c r="IV96" s="297"/>
      <c r="IW96" s="297"/>
      <c r="IX96" s="297"/>
      <c r="IY96" s="297"/>
      <c r="IZ96" s="297"/>
      <c r="JA96" s="297"/>
      <c r="JB96" s="297"/>
      <c r="JC96" s="297"/>
      <c r="JD96" s="297"/>
      <c r="JE96" s="297"/>
      <c r="JF96" s="297"/>
      <c r="JG96" s="297"/>
      <c r="JH96" s="297"/>
      <c r="JI96" s="297"/>
      <c r="JJ96" s="297"/>
      <c r="JK96" s="297"/>
      <c r="JL96" s="297"/>
      <c r="JM96" s="297"/>
      <c r="JN96" s="297"/>
      <c r="JO96" s="297"/>
      <c r="JP96" s="297"/>
      <c r="JQ96" s="297"/>
      <c r="JR96" s="297"/>
      <c r="JS96" s="297"/>
      <c r="JT96" s="297"/>
      <c r="JU96" s="297"/>
      <c r="JV96" s="297"/>
      <c r="JW96" s="297"/>
      <c r="JX96" s="297"/>
      <c r="JY96" s="297"/>
      <c r="JZ96" s="297"/>
      <c r="KA96" s="297"/>
      <c r="KB96" s="297"/>
      <c r="KC96" s="297"/>
      <c r="KD96" s="297"/>
      <c r="KE96" s="297"/>
      <c r="KF96" s="297"/>
      <c r="KG96" s="297"/>
      <c r="KH96" s="297"/>
      <c r="KI96" s="297"/>
      <c r="KJ96" s="297"/>
      <c r="KK96" s="297"/>
      <c r="KL96" s="297"/>
      <c r="KM96" s="297"/>
      <c r="KN96" s="297"/>
      <c r="KO96" s="297"/>
      <c r="KP96" s="297"/>
      <c r="KQ96" s="297"/>
      <c r="KR96" s="297"/>
      <c r="KS96" s="297"/>
      <c r="KT96" s="297"/>
      <c r="KU96" s="297"/>
      <c r="KV96" s="297"/>
      <c r="KW96" s="297"/>
      <c r="KX96" s="297"/>
      <c r="KY96" s="297"/>
      <c r="KZ96" s="297"/>
      <c r="LA96" s="297"/>
      <c r="LB96" s="297"/>
      <c r="LC96" s="297"/>
      <c r="LD96" s="297"/>
      <c r="LE96" s="297"/>
      <c r="LF96" s="297"/>
      <c r="LG96" s="297"/>
      <c r="LH96" s="297"/>
      <c r="LI96" s="297"/>
      <c r="LJ96" s="297"/>
      <c r="LK96" s="297"/>
      <c r="LL96" s="297"/>
      <c r="LM96" s="297"/>
      <c r="LN96" s="297"/>
      <c r="LO96" s="297"/>
      <c r="LP96" s="297"/>
      <c r="LQ96" s="297"/>
      <c r="LR96" s="297"/>
      <c r="LS96" s="297"/>
      <c r="LT96" s="297"/>
      <c r="LU96" s="297"/>
      <c r="LV96" s="297"/>
      <c r="LW96" s="297"/>
      <c r="LX96" s="297"/>
      <c r="LY96" s="297"/>
      <c r="LZ96" s="297"/>
      <c r="MA96" s="297"/>
      <c r="MB96" s="297"/>
      <c r="MC96" s="297"/>
      <c r="MD96" s="297"/>
      <c r="ME96" s="297"/>
      <c r="MF96" s="297"/>
      <c r="MG96" s="297"/>
      <c r="MH96" s="297"/>
      <c r="MI96" s="297"/>
      <c r="MJ96" s="297"/>
      <c r="MK96" s="297"/>
      <c r="ML96" s="297"/>
      <c r="MM96" s="297"/>
      <c r="MN96" s="297"/>
      <c r="MO96" s="297"/>
      <c r="MP96" s="297"/>
      <c r="MQ96" s="297"/>
      <c r="MR96" s="297"/>
      <c r="MS96" s="297"/>
      <c r="MT96" s="297"/>
      <c r="MU96" s="297"/>
      <c r="MV96" s="297"/>
      <c r="MW96" s="297"/>
      <c r="MX96" s="297"/>
      <c r="MY96" s="297"/>
      <c r="MZ96" s="297"/>
      <c r="NA96" s="297"/>
      <c r="NB96" s="297"/>
      <c r="NC96" s="297"/>
      <c r="ND96" s="297"/>
      <c r="NE96" s="297"/>
      <c r="NF96" s="297"/>
      <c r="NG96" s="297"/>
      <c r="NH96" s="297"/>
      <c r="NI96" s="297"/>
      <c r="NJ96" s="297"/>
      <c r="NK96" s="297"/>
      <c r="NL96" s="297"/>
      <c r="NM96" s="297"/>
      <c r="NN96" s="297"/>
      <c r="NO96" s="297"/>
      <c r="NP96" s="297"/>
      <c r="NQ96" s="297"/>
      <c r="NR96" s="297"/>
      <c r="NS96" s="297"/>
      <c r="NT96" s="297"/>
      <c r="NU96" s="297"/>
      <c r="NV96" s="297"/>
      <c r="NW96" s="297"/>
      <c r="NX96" s="297"/>
      <c r="NY96" s="297"/>
      <c r="NZ96" s="297"/>
      <c r="OA96" s="297"/>
      <c r="OB96" s="297"/>
      <c r="OC96" s="297"/>
      <c r="OD96" s="297"/>
      <c r="OE96" s="297"/>
      <c r="OF96" s="297"/>
      <c r="OG96" s="297"/>
      <c r="OH96" s="297"/>
      <c r="OI96" s="297"/>
      <c r="OJ96" s="297"/>
      <c r="OK96" s="297"/>
      <c r="OL96" s="297"/>
      <c r="OM96" s="297"/>
      <c r="ON96" s="297"/>
      <c r="OO96" s="297"/>
      <c r="OP96" s="297"/>
      <c r="OQ96" s="297"/>
      <c r="OR96" s="297"/>
      <c r="OS96" s="297"/>
      <c r="OT96" s="297"/>
      <c r="OU96" s="297"/>
      <c r="OV96" s="297"/>
      <c r="OW96" s="297"/>
      <c r="OX96" s="297"/>
      <c r="OY96" s="297"/>
      <c r="OZ96" s="297"/>
      <c r="PA96" s="297"/>
      <c r="PB96" s="297"/>
      <c r="PC96" s="297"/>
      <c r="PD96" s="297"/>
      <c r="PE96" s="297"/>
      <c r="PF96" s="297"/>
      <c r="PG96" s="297"/>
      <c r="PH96" s="297"/>
      <c r="PI96" s="297"/>
      <c r="PJ96" s="297"/>
      <c r="PK96" s="297"/>
      <c r="PL96" s="297"/>
      <c r="PM96" s="297"/>
      <c r="PN96" s="297"/>
      <c r="PO96" s="297"/>
      <c r="PP96" s="297"/>
      <c r="PQ96" s="297"/>
      <c r="PR96" s="297"/>
      <c r="PS96" s="297"/>
      <c r="PT96" s="297"/>
      <c r="PU96" s="297"/>
      <c r="PV96" s="297"/>
      <c r="PW96" s="297"/>
      <c r="PX96" s="297"/>
      <c r="PY96" s="297"/>
      <c r="PZ96" s="297"/>
      <c r="QA96" s="297"/>
      <c r="QB96" s="297"/>
      <c r="QC96" s="297"/>
      <c r="QD96" s="297"/>
      <c r="QE96" s="297"/>
      <c r="QF96" s="297"/>
      <c r="QG96" s="297"/>
      <c r="QH96" s="297"/>
      <c r="QI96" s="297"/>
      <c r="QJ96" s="297"/>
      <c r="QK96" s="297"/>
      <c r="QL96" s="297"/>
      <c r="QM96" s="297"/>
      <c r="QN96" s="297"/>
      <c r="QO96" s="297"/>
      <c r="QP96" s="297"/>
      <c r="QQ96" s="297"/>
      <c r="QR96" s="297"/>
      <c r="QS96" s="297"/>
      <c r="QT96" s="297"/>
      <c r="QU96" s="297"/>
      <c r="QV96" s="297"/>
      <c r="QW96" s="297"/>
      <c r="QX96" s="297"/>
      <c r="QY96" s="297"/>
      <c r="QZ96" s="297"/>
      <c r="RA96" s="297"/>
      <c r="RB96" s="297"/>
      <c r="RC96" s="297"/>
      <c r="RD96" s="297"/>
      <c r="RE96" s="297"/>
      <c r="RF96" s="297"/>
      <c r="RG96" s="297"/>
      <c r="RH96" s="297"/>
      <c r="RI96" s="297"/>
      <c r="RJ96" s="297"/>
      <c r="RK96" s="297"/>
      <c r="RL96" s="297"/>
      <c r="RM96" s="297"/>
      <c r="RN96" s="297"/>
      <c r="RO96" s="297"/>
      <c r="RP96" s="297"/>
      <c r="RQ96" s="297"/>
      <c r="RR96" s="297"/>
      <c r="RS96" s="297"/>
      <c r="RT96" s="297"/>
      <c r="RU96" s="297"/>
      <c r="RV96" s="297"/>
      <c r="RW96" s="297"/>
      <c r="RX96" s="297"/>
      <c r="RY96" s="297"/>
      <c r="RZ96" s="297"/>
      <c r="SA96" s="297"/>
      <c r="SB96" s="297"/>
      <c r="SC96" s="297"/>
      <c r="SD96" s="297"/>
      <c r="SE96" s="297"/>
      <c r="SF96" s="297"/>
      <c r="SG96" s="297"/>
      <c r="SH96" s="297"/>
      <c r="SI96" s="297"/>
      <c r="SJ96" s="297"/>
      <c r="SK96" s="297"/>
      <c r="SL96" s="297"/>
      <c r="SM96" s="297"/>
      <c r="SN96" s="297"/>
      <c r="SO96" s="297"/>
      <c r="SP96" s="297"/>
      <c r="SQ96" s="297"/>
      <c r="SR96" s="297"/>
      <c r="SS96" s="297"/>
      <c r="ST96" s="297"/>
      <c r="SU96" s="297"/>
      <c r="SV96" s="297"/>
      <c r="SW96" s="297"/>
      <c r="SX96" s="297"/>
      <c r="SY96" s="297"/>
      <c r="SZ96" s="297"/>
      <c r="TA96" s="297"/>
      <c r="TB96" s="297"/>
      <c r="TC96" s="297"/>
      <c r="TD96" s="297"/>
      <c r="TE96" s="297"/>
      <c r="TF96" s="297"/>
      <c r="TG96" s="297"/>
      <c r="TH96" s="297"/>
      <c r="TI96" s="297"/>
      <c r="TJ96" s="297"/>
      <c r="TK96" s="297"/>
      <c r="TL96" s="297"/>
      <c r="TM96" s="297"/>
      <c r="TN96" s="297"/>
      <c r="TO96" s="297"/>
      <c r="TP96" s="297"/>
      <c r="TQ96" s="297"/>
      <c r="TR96" s="297"/>
      <c r="TS96" s="297"/>
      <c r="TT96" s="297"/>
      <c r="TU96" s="297"/>
      <c r="TV96" s="297"/>
      <c r="TW96" s="297"/>
      <c r="TX96" s="297"/>
      <c r="TY96" s="297"/>
      <c r="TZ96" s="297"/>
      <c r="UA96" s="297"/>
      <c r="UB96" s="297"/>
      <c r="UC96" s="297"/>
      <c r="UD96" s="297"/>
      <c r="UE96" s="297"/>
      <c r="UF96" s="297"/>
      <c r="UG96" s="297"/>
      <c r="UH96" s="297"/>
      <c r="UI96" s="297"/>
      <c r="UJ96" s="297"/>
      <c r="UK96" s="297"/>
      <c r="UL96" s="297"/>
      <c r="UM96" s="297"/>
      <c r="UN96" s="297"/>
      <c r="UO96" s="297"/>
      <c r="UP96" s="297"/>
      <c r="UQ96" s="297"/>
      <c r="UR96" s="297"/>
      <c r="US96" s="297"/>
      <c r="UT96" s="297"/>
      <c r="UU96" s="297"/>
      <c r="UV96" s="297"/>
      <c r="UW96" s="297"/>
      <c r="UX96" s="297"/>
      <c r="UY96" s="297"/>
      <c r="UZ96" s="297"/>
      <c r="VA96" s="297"/>
      <c r="VB96" s="297"/>
      <c r="VC96" s="297"/>
      <c r="VD96" s="297"/>
      <c r="VE96" s="297"/>
      <c r="VF96" s="297"/>
      <c r="VG96" s="297"/>
      <c r="VH96" s="297"/>
      <c r="VI96" s="297"/>
      <c r="VJ96" s="297"/>
      <c r="VK96" s="297"/>
      <c r="VL96" s="297"/>
      <c r="VM96" s="297"/>
      <c r="VN96" s="297"/>
      <c r="VO96" s="297"/>
      <c r="VP96" s="297"/>
      <c r="VQ96" s="297"/>
      <c r="VR96" s="297"/>
      <c r="VS96" s="297"/>
      <c r="VT96" s="297"/>
      <c r="VU96" s="297"/>
      <c r="VV96" s="297"/>
      <c r="VW96" s="297"/>
      <c r="VX96" s="297"/>
      <c r="VY96" s="297"/>
      <c r="VZ96" s="297"/>
      <c r="WA96" s="297"/>
      <c r="WB96" s="297"/>
      <c r="WC96" s="297"/>
      <c r="WD96" s="297"/>
      <c r="WE96" s="297"/>
      <c r="WF96" s="297"/>
      <c r="WG96" s="297"/>
      <c r="WH96" s="297"/>
      <c r="WI96" s="297"/>
      <c r="WJ96" s="297"/>
      <c r="WK96" s="297"/>
      <c r="WL96" s="297"/>
      <c r="WM96" s="297"/>
      <c r="WN96" s="297"/>
      <c r="WO96" s="297"/>
      <c r="WP96" s="297"/>
      <c r="WQ96" s="297"/>
      <c r="WR96" s="297"/>
      <c r="WS96" s="297"/>
      <c r="WT96" s="297"/>
      <c r="WU96" s="297"/>
      <c r="WV96" s="297"/>
      <c r="WW96" s="297"/>
      <c r="WX96" s="297"/>
      <c r="WY96" s="297"/>
      <c r="WZ96" s="297"/>
      <c r="XA96" s="297"/>
      <c r="XB96" s="297"/>
      <c r="XC96" s="297"/>
      <c r="XD96" s="297"/>
      <c r="XE96" s="297"/>
      <c r="XF96" s="297"/>
      <c r="XG96" s="297"/>
      <c r="XH96" s="297"/>
      <c r="XI96" s="297"/>
      <c r="XJ96" s="297"/>
      <c r="XK96" s="297"/>
      <c r="XL96" s="297"/>
      <c r="XM96" s="297"/>
      <c r="XN96" s="297"/>
      <c r="XO96" s="297"/>
      <c r="XP96" s="297"/>
      <c r="XQ96" s="297"/>
      <c r="XR96" s="297"/>
      <c r="XS96" s="297"/>
      <c r="XT96" s="297"/>
      <c r="XU96" s="297"/>
      <c r="XV96" s="297"/>
      <c r="XW96" s="297"/>
      <c r="XX96" s="297"/>
      <c r="XY96" s="297"/>
      <c r="XZ96" s="297"/>
      <c r="YA96" s="297"/>
      <c r="YB96" s="297"/>
      <c r="YC96" s="297"/>
      <c r="YD96" s="297"/>
      <c r="YE96" s="297"/>
      <c r="YF96" s="297"/>
      <c r="YG96" s="297"/>
      <c r="YH96" s="297"/>
      <c r="YI96" s="297"/>
      <c r="YJ96" s="297"/>
      <c r="YK96" s="297"/>
      <c r="YL96" s="297"/>
      <c r="YM96" s="297"/>
      <c r="YN96" s="297"/>
      <c r="YO96" s="297"/>
      <c r="YP96" s="297"/>
      <c r="YQ96" s="297"/>
      <c r="YR96" s="297"/>
      <c r="YS96" s="297"/>
      <c r="YT96" s="297"/>
      <c r="YU96" s="297"/>
      <c r="YV96" s="297"/>
      <c r="YW96" s="297"/>
      <c r="YX96" s="297"/>
      <c r="YY96" s="297"/>
      <c r="YZ96" s="297"/>
      <c r="ZA96" s="297"/>
      <c r="ZB96" s="297"/>
      <c r="ZC96" s="297"/>
      <c r="ZD96" s="297"/>
      <c r="ZE96" s="297"/>
      <c r="ZF96" s="297"/>
      <c r="ZG96" s="297"/>
      <c r="ZH96" s="297"/>
      <c r="ZI96" s="297"/>
      <c r="ZJ96" s="297"/>
      <c r="ZK96" s="297"/>
      <c r="ZL96" s="297"/>
      <c r="ZM96" s="297"/>
      <c r="ZN96" s="297"/>
      <c r="ZO96" s="297"/>
      <c r="ZP96" s="297"/>
      <c r="ZQ96" s="297"/>
      <c r="ZR96" s="297"/>
      <c r="ZS96" s="297"/>
      <c r="ZT96" s="297"/>
      <c r="ZU96" s="297"/>
      <c r="ZV96" s="297"/>
      <c r="ZW96" s="297"/>
      <c r="ZX96" s="297"/>
      <c r="ZY96" s="297"/>
      <c r="ZZ96" s="297"/>
      <c r="AAA96" s="297"/>
      <c r="AAB96" s="297"/>
      <c r="AAC96" s="297"/>
      <c r="AAD96" s="297"/>
      <c r="AAE96" s="297"/>
      <c r="AAF96" s="297"/>
      <c r="AAG96" s="297"/>
      <c r="AAH96" s="297"/>
      <c r="AAI96" s="297"/>
      <c r="AAJ96" s="297"/>
      <c r="AAK96" s="297"/>
      <c r="AAL96" s="297"/>
      <c r="AAM96" s="297"/>
      <c r="AAN96" s="297"/>
      <c r="AAO96" s="297"/>
      <c r="AAP96" s="297"/>
      <c r="AAQ96" s="297"/>
      <c r="AAR96" s="297"/>
      <c r="AAS96" s="297"/>
      <c r="AAT96" s="297"/>
      <c r="AAU96" s="297"/>
      <c r="AAV96" s="297"/>
      <c r="AAW96" s="297"/>
      <c r="AAX96" s="297"/>
      <c r="AAY96" s="297"/>
      <c r="AAZ96" s="297"/>
      <c r="ABA96" s="297"/>
      <c r="ABB96" s="297"/>
      <c r="ABC96" s="297"/>
      <c r="ABD96" s="297"/>
      <c r="ABE96" s="297"/>
      <c r="ABF96" s="297"/>
      <c r="ABG96" s="297"/>
      <c r="ABH96" s="297"/>
      <c r="ABI96" s="297"/>
      <c r="ABJ96" s="297"/>
      <c r="ABK96" s="297"/>
      <c r="ABL96" s="297"/>
      <c r="ABM96" s="297"/>
      <c r="ABN96" s="297"/>
      <c r="ABO96" s="297"/>
      <c r="ABP96" s="297"/>
      <c r="ABQ96" s="297"/>
      <c r="ABR96" s="297"/>
      <c r="ABS96" s="297"/>
      <c r="ABT96" s="297"/>
      <c r="ABU96" s="297"/>
      <c r="ABV96" s="297"/>
      <c r="ABW96" s="297"/>
      <c r="ABX96" s="297"/>
      <c r="ABY96" s="297"/>
      <c r="ABZ96" s="297"/>
      <c r="ACA96" s="297"/>
      <c r="ACB96" s="297"/>
      <c r="ACC96" s="297"/>
      <c r="ACD96" s="297"/>
      <c r="ACE96" s="297"/>
      <c r="ACF96" s="297"/>
      <c r="ACG96" s="297"/>
      <c r="ACH96" s="297"/>
      <c r="ACI96" s="297"/>
      <c r="ACJ96" s="297"/>
      <c r="ACK96" s="297"/>
      <c r="ACL96" s="297"/>
      <c r="ACM96" s="297"/>
      <c r="ACN96" s="297"/>
      <c r="ACO96" s="297"/>
      <c r="ACP96" s="297"/>
      <c r="ACQ96" s="297"/>
      <c r="ACR96" s="297"/>
      <c r="ACS96" s="297"/>
      <c r="ACT96" s="297"/>
      <c r="ACU96" s="297"/>
      <c r="ACV96" s="297"/>
      <c r="ACW96" s="297"/>
      <c r="ACX96" s="297"/>
      <c r="ACY96" s="297"/>
      <c r="ACZ96" s="297"/>
      <c r="ADA96" s="297"/>
      <c r="ADB96" s="297"/>
      <c r="ADC96" s="297"/>
      <c r="ADD96" s="297"/>
      <c r="ADE96" s="297"/>
      <c r="ADF96" s="297"/>
      <c r="ADG96" s="297"/>
      <c r="ADH96" s="297"/>
      <c r="ADI96" s="297"/>
      <c r="ADJ96" s="297"/>
      <c r="ADK96" s="297"/>
      <c r="ADL96" s="297"/>
      <c r="ADM96" s="297"/>
      <c r="ADN96" s="297"/>
      <c r="ADO96" s="297"/>
      <c r="ADP96" s="297"/>
      <c r="ADQ96" s="297"/>
      <c r="ADR96" s="297"/>
      <c r="ADS96" s="297"/>
      <c r="ADT96" s="297"/>
      <c r="ADU96" s="297"/>
      <c r="ADV96" s="297"/>
      <c r="ADW96" s="297"/>
      <c r="ADX96" s="297"/>
      <c r="ADY96" s="297"/>
      <c r="ADZ96" s="297"/>
      <c r="AEA96" s="297"/>
      <c r="AEB96" s="297"/>
      <c r="AEC96" s="297"/>
      <c r="AED96" s="297"/>
      <c r="AEE96" s="297"/>
      <c r="AEF96" s="297"/>
      <c r="AEG96" s="297"/>
      <c r="AEH96" s="297"/>
      <c r="AEI96" s="297"/>
      <c r="AEJ96" s="297"/>
      <c r="AEK96" s="297"/>
      <c r="AEL96" s="297"/>
      <c r="AEM96" s="297"/>
      <c r="AEN96" s="297"/>
      <c r="AEO96" s="297"/>
      <c r="AEP96" s="297"/>
      <c r="AEQ96" s="297"/>
      <c r="AER96" s="297"/>
      <c r="AES96" s="297"/>
      <c r="AET96" s="297"/>
      <c r="AEU96" s="297"/>
      <c r="AEV96" s="297"/>
      <c r="AEW96" s="297"/>
      <c r="AEX96" s="297"/>
      <c r="AEY96" s="297"/>
      <c r="AEZ96" s="297"/>
      <c r="AFA96" s="297"/>
      <c r="AFB96" s="297"/>
      <c r="AFC96" s="297"/>
      <c r="AFD96" s="297"/>
      <c r="AFE96" s="297"/>
      <c r="AFF96" s="297"/>
      <c r="AFG96" s="297"/>
      <c r="AFH96" s="297"/>
      <c r="AFI96" s="297"/>
      <c r="AFJ96" s="297"/>
      <c r="AFK96" s="297"/>
      <c r="AFL96" s="297"/>
      <c r="AFM96" s="297"/>
      <c r="AFN96" s="297"/>
      <c r="AFO96" s="297"/>
      <c r="AFP96" s="297"/>
      <c r="AFQ96" s="297"/>
      <c r="AFR96" s="297"/>
      <c r="AFS96" s="297"/>
      <c r="AFT96" s="297"/>
      <c r="AFU96" s="297"/>
      <c r="AFV96" s="297"/>
      <c r="AFW96" s="297"/>
      <c r="AFX96" s="297"/>
      <c r="AFY96" s="297"/>
      <c r="AFZ96" s="297"/>
      <c r="AGA96" s="297"/>
      <c r="AGB96" s="297"/>
      <c r="AGC96" s="297"/>
      <c r="AGD96" s="297"/>
      <c r="AGE96" s="297"/>
      <c r="AGF96" s="297"/>
      <c r="AGG96" s="297"/>
      <c r="AGH96" s="297"/>
      <c r="AGI96" s="297"/>
      <c r="AGJ96" s="297"/>
      <c r="AGK96" s="297"/>
      <c r="AGL96" s="297"/>
      <c r="AGM96" s="297"/>
      <c r="AGN96" s="297"/>
      <c r="AGO96" s="297"/>
      <c r="AGP96" s="297"/>
      <c r="AGQ96" s="297"/>
      <c r="AGR96" s="297"/>
      <c r="AGS96" s="297"/>
      <c r="AGT96" s="297"/>
      <c r="AGU96" s="297"/>
      <c r="AGV96" s="297"/>
      <c r="AGW96" s="297"/>
      <c r="AGX96" s="297"/>
      <c r="AGY96" s="297"/>
      <c r="AGZ96" s="297"/>
      <c r="AHA96" s="297"/>
      <c r="AHB96" s="297"/>
      <c r="AHC96" s="297"/>
      <c r="AHD96" s="297"/>
      <c r="AHE96" s="297"/>
      <c r="AHF96" s="297"/>
      <c r="AHG96" s="297"/>
      <c r="AHH96" s="297"/>
      <c r="AHI96" s="297"/>
      <c r="AHJ96" s="297"/>
      <c r="AHK96" s="297"/>
      <c r="AHL96" s="297"/>
      <c r="AHM96" s="297"/>
      <c r="AHN96" s="297"/>
      <c r="AHO96" s="297"/>
      <c r="AHP96" s="297"/>
      <c r="AHQ96" s="297"/>
      <c r="AHR96" s="297"/>
      <c r="AHS96" s="297"/>
      <c r="AHT96" s="297"/>
      <c r="AHU96" s="297"/>
      <c r="AHV96" s="297"/>
      <c r="AHW96" s="297"/>
      <c r="AHX96" s="297"/>
      <c r="AHY96" s="297"/>
      <c r="AHZ96" s="297"/>
      <c r="AIA96" s="297"/>
      <c r="AIB96" s="297"/>
      <c r="AIC96" s="297"/>
      <c r="AID96" s="297"/>
      <c r="AIE96" s="297"/>
      <c r="AIF96" s="297"/>
      <c r="AIG96" s="297"/>
      <c r="AIH96" s="297"/>
      <c r="AII96" s="297"/>
      <c r="AIJ96" s="297"/>
      <c r="AIK96" s="297"/>
      <c r="AIL96" s="297"/>
      <c r="AIM96" s="297"/>
      <c r="AIN96" s="297"/>
      <c r="AIO96" s="297"/>
      <c r="AIP96" s="297"/>
      <c r="AIQ96" s="297"/>
      <c r="AIR96" s="297"/>
      <c r="AIS96" s="297"/>
      <c r="AIT96" s="297"/>
      <c r="AIU96" s="297"/>
      <c r="AIV96" s="297"/>
      <c r="AIW96" s="297"/>
      <c r="AIX96" s="297"/>
      <c r="AIY96" s="297"/>
      <c r="AIZ96" s="297"/>
      <c r="AJA96" s="297"/>
      <c r="AJB96" s="297"/>
      <c r="AJC96" s="297"/>
      <c r="AJD96" s="297"/>
      <c r="AJE96" s="297"/>
      <c r="AJF96" s="297"/>
      <c r="AJG96" s="297"/>
      <c r="AJH96" s="297"/>
      <c r="AJI96" s="297"/>
      <c r="AJJ96" s="297"/>
      <c r="AJK96" s="297"/>
      <c r="AJL96" s="297"/>
      <c r="AJM96" s="297"/>
      <c r="AJN96" s="297"/>
      <c r="AJO96" s="297"/>
      <c r="AJP96" s="297"/>
      <c r="AJQ96" s="297"/>
      <c r="AJR96" s="297"/>
      <c r="AJS96" s="297"/>
      <c r="AJT96" s="297"/>
      <c r="AJU96" s="297"/>
      <c r="AJV96" s="297"/>
      <c r="AJW96" s="297"/>
      <c r="AJX96" s="297"/>
      <c r="AJY96" s="297"/>
      <c r="AJZ96" s="297"/>
      <c r="AKA96" s="297"/>
      <c r="AKB96" s="297"/>
      <c r="AKC96" s="297"/>
      <c r="AKD96" s="297"/>
      <c r="AKE96" s="297"/>
      <c r="AKF96" s="297"/>
      <c r="AKG96" s="297"/>
      <c r="AKH96" s="297"/>
      <c r="AKI96" s="297"/>
      <c r="AKJ96" s="297"/>
      <c r="AKK96" s="297"/>
      <c r="AKL96" s="297"/>
      <c r="AKM96" s="297"/>
      <c r="AKN96" s="297"/>
      <c r="AKO96" s="297"/>
      <c r="AKP96" s="297"/>
      <c r="AKQ96" s="297"/>
      <c r="AKR96" s="297"/>
      <c r="AKS96" s="297"/>
      <c r="AKT96" s="297"/>
      <c r="AKU96" s="297"/>
      <c r="AKV96" s="297"/>
      <c r="AKW96" s="297"/>
      <c r="AKX96" s="297"/>
      <c r="AKY96" s="297"/>
      <c r="AKZ96" s="297"/>
      <c r="ALA96" s="297"/>
      <c r="ALB96" s="297"/>
      <c r="ALC96" s="297"/>
      <c r="ALD96" s="297"/>
      <c r="ALE96" s="297"/>
      <c r="ALF96" s="297"/>
      <c r="ALG96" s="297"/>
      <c r="ALH96" s="297"/>
      <c r="ALI96" s="297"/>
      <c r="ALJ96" s="297"/>
      <c r="ALK96" s="297"/>
      <c r="ALL96" s="297"/>
      <c r="ALM96" s="297"/>
      <c r="ALN96" s="297"/>
      <c r="ALO96" s="297"/>
      <c r="ALP96" s="297"/>
      <c r="ALQ96" s="297"/>
      <c r="ALR96" s="297"/>
      <c r="ALS96" s="297"/>
      <c r="ALT96" s="297"/>
      <c r="ALU96" s="297"/>
      <c r="ALV96" s="297"/>
      <c r="ALW96" s="297"/>
      <c r="ALX96" s="297"/>
      <c r="ALY96" s="297"/>
      <c r="ALZ96" s="297"/>
      <c r="AMA96" s="297"/>
      <c r="AMB96" s="297"/>
      <c r="AMC96" s="297"/>
      <c r="AMD96" s="297"/>
      <c r="AME96" s="297"/>
      <c r="AMF96" s="297"/>
      <c r="AMG96" s="297"/>
      <c r="AMH96" s="297"/>
      <c r="AMI96" s="297"/>
      <c r="AMJ96" s="297"/>
      <c r="AMK96" s="297"/>
      <c r="AML96" s="297"/>
      <c r="AMM96" s="297"/>
      <c r="AMN96" s="297"/>
      <c r="AMO96" s="297"/>
      <c r="AMP96" s="297"/>
      <c r="AMQ96" s="297"/>
      <c r="AMR96" s="297"/>
      <c r="AMS96" s="297"/>
      <c r="AMT96" s="297"/>
      <c r="AMU96" s="297"/>
      <c r="AMV96" s="297"/>
      <c r="AMW96" s="297"/>
      <c r="AMX96" s="297"/>
      <c r="AMY96" s="297"/>
      <c r="AMZ96" s="297"/>
      <c r="ANA96" s="297"/>
      <c r="ANB96" s="297"/>
      <c r="ANC96" s="297"/>
      <c r="AND96" s="297"/>
      <c r="ANE96" s="297"/>
      <c r="ANF96" s="297"/>
      <c r="ANG96" s="297"/>
      <c r="ANH96" s="297"/>
      <c r="ANI96" s="297"/>
      <c r="ANJ96" s="297"/>
      <c r="ANK96" s="297"/>
      <c r="ANL96" s="297"/>
      <c r="ANM96" s="297"/>
      <c r="ANN96" s="297"/>
      <c r="ANO96" s="297"/>
      <c r="ANP96" s="297"/>
      <c r="ANQ96" s="297"/>
      <c r="ANR96" s="297"/>
      <c r="ANS96" s="297"/>
      <c r="ANT96" s="297"/>
      <c r="ANU96" s="297"/>
      <c r="ANV96" s="297"/>
      <c r="ANW96" s="297"/>
      <c r="ANX96" s="297"/>
      <c r="ANY96" s="297"/>
      <c r="ANZ96" s="297"/>
      <c r="AOA96" s="297"/>
      <c r="AOB96" s="297"/>
      <c r="AOC96" s="297"/>
      <c r="AOD96" s="297"/>
      <c r="AOE96" s="297"/>
      <c r="AOF96" s="297"/>
      <c r="AOG96" s="297"/>
      <c r="AOH96" s="297"/>
      <c r="AOI96" s="297"/>
      <c r="AOJ96" s="297"/>
      <c r="AOK96" s="297"/>
      <c r="AOL96" s="297"/>
      <c r="AOM96" s="297"/>
      <c r="AON96" s="297"/>
      <c r="AOO96" s="297"/>
      <c r="AOP96" s="297"/>
      <c r="AOQ96" s="297"/>
      <c r="AOR96" s="297"/>
      <c r="AOS96" s="297"/>
      <c r="AOT96" s="297"/>
      <c r="AOU96" s="297"/>
      <c r="AOV96" s="297"/>
      <c r="AOW96" s="297"/>
      <c r="AOX96" s="297"/>
      <c r="AOY96" s="297"/>
      <c r="AOZ96" s="297"/>
      <c r="APA96" s="297"/>
      <c r="APB96" s="297"/>
      <c r="APC96" s="297"/>
      <c r="APD96" s="297"/>
      <c r="APE96" s="297"/>
      <c r="APF96" s="297"/>
      <c r="APG96" s="297"/>
      <c r="APH96" s="297"/>
      <c r="API96" s="297"/>
      <c r="APJ96" s="297"/>
      <c r="APK96" s="297"/>
      <c r="APL96" s="297"/>
      <c r="APM96" s="297"/>
      <c r="APN96" s="297"/>
      <c r="APO96" s="297"/>
      <c r="APP96" s="297"/>
      <c r="APQ96" s="297"/>
      <c r="APR96" s="297"/>
      <c r="APS96" s="297"/>
      <c r="APT96" s="297"/>
      <c r="APU96" s="297"/>
      <c r="APV96" s="297"/>
      <c r="APW96" s="297"/>
      <c r="APX96" s="297"/>
      <c r="APY96" s="297"/>
      <c r="APZ96" s="297"/>
      <c r="AQA96" s="297"/>
      <c r="AQB96" s="297"/>
      <c r="AQC96" s="297"/>
      <c r="AQD96" s="297"/>
      <c r="AQE96" s="297"/>
      <c r="AQF96" s="297"/>
      <c r="AQG96" s="297"/>
      <c r="AQH96" s="297"/>
      <c r="AQI96" s="297"/>
      <c r="AQJ96" s="297"/>
      <c r="AQK96" s="297"/>
      <c r="AQL96" s="297"/>
      <c r="AQM96" s="297"/>
      <c r="AQN96" s="297"/>
      <c r="AQO96" s="297"/>
      <c r="AQP96" s="297"/>
      <c r="AQQ96" s="297"/>
      <c r="AQR96" s="297"/>
      <c r="AQS96" s="297"/>
      <c r="AQT96" s="297"/>
      <c r="AQU96" s="297"/>
      <c r="AQV96" s="297"/>
      <c r="AQW96" s="297"/>
      <c r="AQX96" s="297"/>
      <c r="AQY96" s="297"/>
      <c r="AQZ96" s="297"/>
      <c r="ARA96" s="297"/>
      <c r="ARB96" s="297"/>
      <c r="ARC96" s="297"/>
      <c r="ARD96" s="297"/>
      <c r="ARE96" s="297"/>
      <c r="ARF96" s="297"/>
      <c r="ARG96" s="297"/>
      <c r="ARH96" s="297"/>
      <c r="ARI96" s="297"/>
      <c r="ARJ96" s="297"/>
      <c r="ARK96" s="297"/>
      <c r="ARL96" s="297"/>
      <c r="ARM96" s="297"/>
      <c r="ARN96" s="297"/>
      <c r="ARO96" s="297"/>
      <c r="ARP96" s="297"/>
      <c r="ARQ96" s="297"/>
      <c r="ARR96" s="297"/>
      <c r="ARS96" s="297"/>
      <c r="ART96" s="297"/>
      <c r="ARU96" s="297"/>
      <c r="ARV96" s="297"/>
      <c r="ARW96" s="297"/>
      <c r="ARX96" s="297"/>
      <c r="ARY96" s="297"/>
      <c r="ARZ96" s="297"/>
      <c r="ASA96" s="297"/>
      <c r="ASB96" s="297"/>
      <c r="ASC96" s="297"/>
      <c r="ASD96" s="297"/>
      <c r="ASE96" s="297"/>
      <c r="ASF96" s="297"/>
      <c r="ASG96" s="297"/>
      <c r="ASH96" s="297"/>
      <c r="ASI96" s="297"/>
      <c r="ASJ96" s="297"/>
      <c r="ASK96" s="297"/>
      <c r="ASL96" s="297"/>
      <c r="ASM96" s="297"/>
      <c r="ASN96" s="297"/>
      <c r="ASO96" s="297"/>
      <c r="ASP96" s="297"/>
      <c r="ASQ96" s="297"/>
      <c r="ASR96" s="297"/>
      <c r="ASS96" s="297"/>
      <c r="AST96" s="297"/>
      <c r="ASU96" s="297"/>
      <c r="ASV96" s="297"/>
      <c r="ASW96" s="297"/>
      <c r="ASX96" s="297"/>
      <c r="ASY96" s="297"/>
      <c r="ASZ96" s="297"/>
      <c r="ATA96" s="297"/>
      <c r="ATB96" s="297"/>
      <c r="ATC96" s="297"/>
      <c r="ATD96" s="297"/>
      <c r="ATE96" s="297"/>
      <c r="ATF96" s="297"/>
      <c r="ATG96" s="297"/>
      <c r="ATH96" s="297"/>
      <c r="ATI96" s="297"/>
      <c r="ATJ96" s="297"/>
      <c r="ATK96" s="297"/>
      <c r="ATL96" s="297"/>
      <c r="ATM96" s="297"/>
      <c r="ATN96" s="297"/>
      <c r="ATO96" s="297"/>
      <c r="ATP96" s="297"/>
      <c r="ATQ96" s="297"/>
      <c r="ATR96" s="297"/>
      <c r="ATS96" s="297"/>
      <c r="ATT96" s="297"/>
      <c r="ATU96" s="297"/>
      <c r="ATV96" s="297"/>
      <c r="ATW96" s="297"/>
      <c r="ATX96" s="297"/>
      <c r="ATY96" s="297"/>
      <c r="ATZ96" s="297"/>
      <c r="AUA96" s="297"/>
      <c r="AUB96" s="297"/>
      <c r="AUC96" s="297"/>
      <c r="AUD96" s="297"/>
      <c r="AUE96" s="297"/>
      <c r="AUF96" s="297"/>
      <c r="AUG96" s="297"/>
      <c r="AUH96" s="297"/>
      <c r="AUI96" s="297"/>
      <c r="AUJ96" s="297"/>
      <c r="AUK96" s="297"/>
      <c r="AUL96" s="297"/>
      <c r="AUM96" s="297"/>
      <c r="AUN96" s="297"/>
      <c r="AUO96" s="297"/>
      <c r="AUP96" s="297"/>
      <c r="AUQ96" s="297"/>
      <c r="AUR96" s="297"/>
      <c r="AUS96" s="297"/>
      <c r="AUT96" s="297"/>
      <c r="AUU96" s="297"/>
      <c r="AUV96" s="297"/>
      <c r="AUW96" s="297"/>
      <c r="AUX96" s="297"/>
      <c r="AUY96" s="297"/>
      <c r="AUZ96" s="297"/>
      <c r="AVA96" s="297"/>
      <c r="AVB96" s="297"/>
      <c r="AVC96" s="297"/>
      <c r="AVD96" s="297"/>
      <c r="AVE96" s="297"/>
      <c r="AVF96" s="297"/>
      <c r="AVG96" s="297"/>
      <c r="AVH96" s="297"/>
      <c r="AVI96" s="297"/>
      <c r="AVJ96" s="297"/>
      <c r="AVK96" s="297"/>
      <c r="AVL96" s="297"/>
      <c r="AVM96" s="297"/>
      <c r="AVN96" s="297"/>
      <c r="AVO96" s="297"/>
      <c r="AVP96" s="297"/>
      <c r="AVQ96" s="297"/>
      <c r="AVR96" s="297"/>
      <c r="AVS96" s="297"/>
      <c r="AVT96" s="297"/>
      <c r="AVU96" s="297"/>
      <c r="AVV96" s="297"/>
      <c r="AVW96" s="297"/>
      <c r="AVX96" s="297"/>
      <c r="AVY96" s="297"/>
      <c r="AVZ96" s="297"/>
      <c r="AWA96" s="297"/>
      <c r="AWB96" s="297"/>
      <c r="AWC96" s="297"/>
      <c r="AWD96" s="297"/>
      <c r="AWE96" s="297"/>
      <c r="AWF96" s="297"/>
      <c r="AWG96" s="297"/>
      <c r="AWH96" s="297"/>
      <c r="AWI96" s="297"/>
      <c r="AWJ96" s="297"/>
      <c r="AWK96" s="297"/>
      <c r="AWL96" s="297"/>
      <c r="AWM96" s="297"/>
      <c r="AWN96" s="297"/>
      <c r="AWO96" s="297"/>
      <c r="AWP96" s="297"/>
      <c r="AWQ96" s="297"/>
      <c r="AWR96" s="297"/>
      <c r="AWS96" s="297"/>
      <c r="AWT96" s="297"/>
      <c r="AWU96" s="297"/>
      <c r="AWV96" s="297"/>
      <c r="AWW96" s="297"/>
      <c r="AWX96" s="297"/>
      <c r="AWY96" s="297"/>
      <c r="AWZ96" s="297"/>
      <c r="AXA96" s="297"/>
      <c r="AXB96" s="297"/>
      <c r="AXC96" s="297"/>
      <c r="AXD96" s="297"/>
      <c r="AXE96" s="297"/>
      <c r="AXF96" s="297"/>
      <c r="AXG96" s="297"/>
      <c r="AXH96" s="297"/>
      <c r="AXI96" s="297"/>
      <c r="AXJ96" s="297"/>
      <c r="AXK96" s="297"/>
      <c r="AXL96" s="297"/>
      <c r="AXM96" s="297"/>
      <c r="AXN96" s="297"/>
      <c r="AXO96" s="297"/>
      <c r="AXP96" s="297"/>
      <c r="AXQ96" s="297"/>
      <c r="AXR96" s="297"/>
      <c r="AXS96" s="297"/>
      <c r="AXT96" s="297"/>
      <c r="AXU96" s="297"/>
      <c r="AXV96" s="297"/>
      <c r="AXW96" s="297"/>
      <c r="AXX96" s="297"/>
      <c r="AXY96" s="297"/>
      <c r="AXZ96" s="297"/>
      <c r="AYA96" s="297"/>
      <c r="AYB96" s="297"/>
      <c r="AYC96" s="297"/>
      <c r="AYD96" s="297"/>
      <c r="AYE96" s="297"/>
      <c r="AYF96" s="297"/>
      <c r="AYG96" s="297"/>
      <c r="AYH96" s="297"/>
      <c r="AYI96" s="297"/>
      <c r="AYJ96" s="297"/>
      <c r="AYK96" s="297"/>
      <c r="AYL96" s="297"/>
      <c r="AYM96" s="297"/>
      <c r="AYN96" s="297"/>
      <c r="AYO96" s="297"/>
      <c r="AYP96" s="297"/>
      <c r="AYQ96" s="297"/>
      <c r="AYR96" s="297"/>
      <c r="AYS96" s="297"/>
      <c r="AYT96" s="297"/>
      <c r="AYU96" s="297"/>
      <c r="AYV96" s="297"/>
      <c r="AYW96" s="297"/>
      <c r="AYX96" s="297"/>
      <c r="AYY96" s="297"/>
      <c r="AYZ96" s="297"/>
      <c r="AZA96" s="297"/>
      <c r="AZB96" s="297"/>
      <c r="AZC96" s="297"/>
      <c r="AZD96" s="297"/>
      <c r="AZE96" s="297"/>
      <c r="AZF96" s="297"/>
      <c r="AZG96" s="297"/>
      <c r="AZH96" s="297"/>
      <c r="AZI96" s="297"/>
      <c r="AZJ96" s="297"/>
      <c r="AZK96" s="297"/>
      <c r="AZL96" s="297"/>
      <c r="AZM96" s="297"/>
      <c r="AZN96" s="297"/>
      <c r="AZO96" s="297"/>
      <c r="AZP96" s="297"/>
      <c r="AZQ96" s="297"/>
      <c r="AZR96" s="297"/>
      <c r="AZS96" s="297"/>
      <c r="AZT96" s="297"/>
      <c r="AZU96" s="297"/>
      <c r="AZV96" s="297"/>
      <c r="AZW96" s="297"/>
      <c r="AZX96" s="297"/>
      <c r="AZY96" s="297"/>
      <c r="AZZ96" s="297"/>
      <c r="BAA96" s="297"/>
      <c r="BAB96" s="297"/>
      <c r="BAC96" s="297"/>
      <c r="BAD96" s="297"/>
      <c r="BAE96" s="297"/>
      <c r="BAF96" s="297"/>
      <c r="BAG96" s="297"/>
      <c r="BAH96" s="297"/>
      <c r="BAI96" s="297"/>
      <c r="BAJ96" s="297"/>
      <c r="BAK96" s="297"/>
      <c r="BAL96" s="297"/>
      <c r="BAM96" s="297"/>
      <c r="BAN96" s="297"/>
      <c r="BAO96" s="297"/>
      <c r="BAP96" s="297"/>
      <c r="BAQ96" s="297"/>
      <c r="BAR96" s="297"/>
      <c r="BAS96" s="297"/>
      <c r="BAT96" s="297"/>
      <c r="BAU96" s="297"/>
      <c r="BAV96" s="297"/>
      <c r="BAW96" s="297"/>
      <c r="BAX96" s="297"/>
      <c r="BAY96" s="297"/>
      <c r="BAZ96" s="297"/>
      <c r="BBA96" s="297"/>
      <c r="BBB96" s="297"/>
      <c r="BBC96" s="297"/>
      <c r="BBD96" s="297"/>
      <c r="BBE96" s="297"/>
      <c r="BBF96" s="297"/>
      <c r="BBG96" s="297"/>
      <c r="BBH96" s="297"/>
      <c r="BBI96" s="297"/>
      <c r="BBJ96" s="297"/>
      <c r="BBK96" s="297"/>
      <c r="BBL96" s="297"/>
      <c r="BBM96" s="297"/>
      <c r="BBN96" s="297"/>
      <c r="BBO96" s="297"/>
      <c r="BBP96" s="297"/>
      <c r="BBQ96" s="297"/>
      <c r="BBR96" s="297"/>
      <c r="BBS96" s="297"/>
      <c r="BBT96" s="297"/>
      <c r="BBU96" s="297"/>
      <c r="BBV96" s="297"/>
      <c r="BBW96" s="297"/>
      <c r="BBX96" s="297"/>
      <c r="BBY96" s="297"/>
      <c r="BBZ96" s="297"/>
      <c r="BCA96" s="297"/>
      <c r="BCB96" s="297"/>
      <c r="BCC96" s="297"/>
      <c r="BCD96" s="297"/>
      <c r="BCE96" s="297"/>
      <c r="BCF96" s="297"/>
      <c r="BCG96" s="297"/>
      <c r="BCH96" s="297"/>
      <c r="BCI96" s="297"/>
      <c r="BCJ96" s="297"/>
      <c r="BCK96" s="297"/>
      <c r="BCL96" s="297"/>
      <c r="BCM96" s="297"/>
      <c r="BCN96" s="297"/>
      <c r="BCO96" s="297"/>
      <c r="BCP96" s="297"/>
      <c r="BCQ96" s="297"/>
      <c r="BCR96" s="297"/>
      <c r="BCS96" s="297"/>
      <c r="BCT96" s="297"/>
      <c r="BCU96" s="297"/>
      <c r="BCV96" s="297"/>
      <c r="BCW96" s="297"/>
      <c r="BCX96" s="297"/>
      <c r="BCY96" s="297"/>
      <c r="BCZ96" s="297"/>
      <c r="BDA96" s="297"/>
      <c r="BDB96" s="297"/>
      <c r="BDC96" s="297"/>
      <c r="BDD96" s="297"/>
      <c r="BDE96" s="297"/>
      <c r="BDF96" s="297"/>
      <c r="BDG96" s="297"/>
      <c r="BDH96" s="297"/>
      <c r="BDI96" s="297"/>
      <c r="BDJ96" s="297"/>
      <c r="BDK96" s="297"/>
      <c r="BDL96" s="297"/>
      <c r="BDM96" s="297"/>
      <c r="BDN96" s="297"/>
      <c r="BDO96" s="297"/>
      <c r="BDP96" s="297"/>
      <c r="BDQ96" s="297"/>
      <c r="BDR96" s="297"/>
      <c r="BDS96" s="297"/>
      <c r="BDT96" s="297"/>
      <c r="BDU96" s="297"/>
      <c r="BDV96" s="297"/>
      <c r="BDW96" s="297"/>
      <c r="BDX96" s="297"/>
      <c r="BDY96" s="297"/>
      <c r="BDZ96" s="297"/>
      <c r="BEA96" s="297"/>
      <c r="BEB96" s="297"/>
      <c r="BEC96" s="297"/>
      <c r="BED96" s="297"/>
      <c r="BEE96" s="297"/>
      <c r="BEF96" s="297"/>
      <c r="BEG96" s="297"/>
      <c r="BEH96" s="297"/>
      <c r="BEI96" s="297"/>
      <c r="BEJ96" s="297"/>
      <c r="BEK96" s="297"/>
      <c r="BEL96" s="297"/>
      <c r="BEM96" s="297"/>
      <c r="BEN96" s="297"/>
      <c r="BEO96" s="297"/>
      <c r="BEP96" s="297"/>
      <c r="BEQ96" s="297"/>
      <c r="BER96" s="297"/>
      <c r="BES96" s="297"/>
      <c r="BET96" s="297"/>
      <c r="BEU96" s="297"/>
      <c r="BEV96" s="297"/>
      <c r="BEW96" s="297"/>
      <c r="BEX96" s="297"/>
      <c r="BEY96" s="297"/>
      <c r="BEZ96" s="297"/>
      <c r="BFA96" s="297"/>
      <c r="BFB96" s="297"/>
      <c r="BFC96" s="297"/>
      <c r="BFD96" s="297"/>
      <c r="BFE96" s="297"/>
      <c r="BFF96" s="297"/>
      <c r="BFG96" s="297"/>
      <c r="BFH96" s="297"/>
      <c r="BFI96" s="297"/>
      <c r="BFJ96" s="297"/>
      <c r="BFK96" s="297"/>
      <c r="BFL96" s="297"/>
      <c r="BFM96" s="297"/>
      <c r="BFN96" s="297"/>
      <c r="BFO96" s="297"/>
      <c r="BFP96" s="297"/>
      <c r="BFQ96" s="297"/>
      <c r="BFR96" s="297"/>
      <c r="BFS96" s="297"/>
      <c r="BFT96" s="297"/>
      <c r="BFU96" s="297"/>
      <c r="BFV96" s="297"/>
      <c r="BFW96" s="297"/>
      <c r="BFX96" s="297"/>
      <c r="BFY96" s="297"/>
      <c r="BFZ96" s="297"/>
      <c r="BGA96" s="297"/>
      <c r="BGB96" s="297"/>
      <c r="BGC96" s="297"/>
      <c r="BGD96" s="297"/>
      <c r="BGE96" s="297"/>
      <c r="BGF96" s="297"/>
      <c r="BGG96" s="297"/>
      <c r="BGH96" s="297"/>
      <c r="BGI96" s="297"/>
      <c r="BGJ96" s="297"/>
      <c r="BGK96" s="297"/>
      <c r="BGL96" s="297"/>
      <c r="BGM96" s="297"/>
      <c r="BGN96" s="297"/>
      <c r="BGO96" s="297"/>
      <c r="BGP96" s="297"/>
      <c r="BGQ96" s="297"/>
      <c r="BGR96" s="297"/>
      <c r="BGS96" s="297"/>
      <c r="BGT96" s="297"/>
      <c r="BGU96" s="297"/>
      <c r="BGV96" s="297"/>
      <c r="BGW96" s="297"/>
      <c r="BGX96" s="297"/>
      <c r="BGY96" s="297"/>
      <c r="BGZ96" s="297"/>
      <c r="BHA96" s="297"/>
      <c r="BHB96" s="297"/>
      <c r="BHC96" s="297"/>
      <c r="BHD96" s="297"/>
      <c r="BHE96" s="297"/>
      <c r="BHF96" s="297"/>
      <c r="BHG96" s="297"/>
      <c r="BHH96" s="297"/>
      <c r="BHI96" s="297"/>
      <c r="BHJ96" s="297"/>
      <c r="BHK96" s="297"/>
      <c r="BHL96" s="297"/>
      <c r="BHM96" s="297"/>
      <c r="BHN96" s="297"/>
      <c r="BHO96" s="297"/>
      <c r="BHP96" s="297"/>
      <c r="BHQ96" s="297"/>
      <c r="BHR96" s="297"/>
      <c r="BHS96" s="297"/>
      <c r="BHT96" s="297"/>
      <c r="BHU96" s="297"/>
      <c r="BHV96" s="297"/>
      <c r="BHW96" s="297"/>
      <c r="BHX96" s="297"/>
      <c r="BHY96" s="297"/>
      <c r="BHZ96" s="297"/>
      <c r="BIA96" s="297"/>
      <c r="BIB96" s="297"/>
      <c r="BIC96" s="297"/>
      <c r="BID96" s="297"/>
      <c r="BIE96" s="297"/>
      <c r="BIF96" s="297"/>
      <c r="BIG96" s="297"/>
      <c r="BIH96" s="297"/>
      <c r="BII96" s="297"/>
      <c r="BIJ96" s="297"/>
      <c r="BIK96" s="297"/>
      <c r="BIL96" s="297"/>
      <c r="BIM96" s="297"/>
      <c r="BIN96" s="297"/>
      <c r="BIO96" s="297"/>
      <c r="BIP96" s="297"/>
      <c r="BIQ96" s="297"/>
      <c r="BIR96" s="297"/>
      <c r="BIS96" s="297"/>
      <c r="BIT96" s="297"/>
      <c r="BIU96" s="297"/>
      <c r="BIV96" s="297"/>
      <c r="BIW96" s="297"/>
      <c r="BIX96" s="297"/>
      <c r="BIY96" s="297"/>
      <c r="BIZ96" s="297"/>
      <c r="BJA96" s="297"/>
      <c r="BJB96" s="297"/>
      <c r="BJC96" s="297"/>
      <c r="BJD96" s="297"/>
      <c r="BJE96" s="297"/>
      <c r="BJF96" s="297"/>
      <c r="BJG96" s="297"/>
      <c r="BJH96" s="297"/>
      <c r="BJI96" s="297"/>
      <c r="BJJ96" s="297"/>
      <c r="BJK96" s="297"/>
      <c r="BJL96" s="297"/>
      <c r="BJM96" s="297"/>
      <c r="BJN96" s="297"/>
      <c r="BJO96" s="297"/>
      <c r="BJP96" s="297"/>
      <c r="BJQ96" s="297"/>
      <c r="BJR96" s="297"/>
      <c r="BJS96" s="297"/>
      <c r="BJT96" s="297"/>
      <c r="BJU96" s="297"/>
      <c r="BJV96" s="297"/>
      <c r="BJW96" s="297"/>
      <c r="BJX96" s="297"/>
      <c r="BJY96" s="297"/>
      <c r="BJZ96" s="297"/>
      <c r="BKA96" s="297"/>
      <c r="BKB96" s="297"/>
      <c r="BKC96" s="297"/>
      <c r="BKD96" s="297"/>
      <c r="BKE96" s="297"/>
      <c r="BKF96" s="297"/>
      <c r="BKG96" s="297"/>
      <c r="BKH96" s="297"/>
      <c r="BKI96" s="297"/>
      <c r="BKJ96" s="297"/>
      <c r="BKK96" s="297"/>
      <c r="BKL96" s="297"/>
      <c r="BKM96" s="297"/>
      <c r="BKN96" s="297"/>
      <c r="BKO96" s="297"/>
      <c r="BKP96" s="297"/>
      <c r="BKQ96" s="297"/>
      <c r="BKR96" s="297"/>
      <c r="BKS96" s="297"/>
      <c r="BKT96" s="297"/>
      <c r="BKU96" s="297"/>
      <c r="BKV96" s="297"/>
      <c r="BKW96" s="297"/>
      <c r="BKX96" s="297"/>
      <c r="BKY96" s="297"/>
      <c r="BKZ96" s="297"/>
      <c r="BLA96" s="297"/>
      <c r="BLB96" s="297"/>
      <c r="BLC96" s="297"/>
      <c r="BLD96" s="297"/>
      <c r="BLE96" s="297"/>
      <c r="BLF96" s="297"/>
      <c r="BLG96" s="297"/>
      <c r="BLH96" s="297"/>
      <c r="BLI96" s="297"/>
      <c r="BLJ96" s="297"/>
      <c r="BLK96" s="297"/>
      <c r="BLL96" s="297"/>
      <c r="BLM96" s="297"/>
      <c r="BLN96" s="297"/>
      <c r="BLO96" s="297"/>
      <c r="BLP96" s="297"/>
      <c r="BLQ96" s="297"/>
      <c r="BLR96" s="297"/>
      <c r="BLS96" s="297"/>
      <c r="BLT96" s="297"/>
      <c r="BLU96" s="297"/>
      <c r="BLV96" s="297"/>
      <c r="BLW96" s="297"/>
      <c r="BLX96" s="297"/>
      <c r="BLY96" s="297"/>
      <c r="BLZ96" s="297"/>
      <c r="BMA96" s="297"/>
      <c r="BMB96" s="297"/>
      <c r="BMC96" s="297"/>
      <c r="BMD96" s="297"/>
      <c r="BME96" s="297"/>
      <c r="BMF96" s="297"/>
      <c r="BMG96" s="297"/>
      <c r="BMH96" s="297"/>
      <c r="BMI96" s="297"/>
      <c r="BMJ96" s="297"/>
      <c r="BMK96" s="297"/>
      <c r="BML96" s="297"/>
      <c r="BMM96" s="297"/>
      <c r="BMN96" s="297"/>
      <c r="BMO96" s="297"/>
      <c r="BMP96" s="297"/>
      <c r="BMQ96" s="297"/>
      <c r="BMR96" s="297"/>
      <c r="BMS96" s="297"/>
      <c r="BMT96" s="297"/>
      <c r="BMU96" s="297"/>
      <c r="BMV96" s="297"/>
      <c r="BMW96" s="297"/>
      <c r="BMX96" s="297"/>
      <c r="BMY96" s="297"/>
      <c r="BMZ96" s="297"/>
      <c r="BNA96" s="297"/>
      <c r="BNB96" s="297"/>
      <c r="BNC96" s="297"/>
      <c r="BND96" s="297"/>
      <c r="BNE96" s="297"/>
      <c r="BNF96" s="297"/>
      <c r="BNG96" s="297"/>
      <c r="BNH96" s="297"/>
      <c r="BNI96" s="297"/>
      <c r="BNJ96" s="297"/>
      <c r="BNK96" s="297"/>
      <c r="BNL96" s="297"/>
      <c r="BNM96" s="297"/>
      <c r="BNN96" s="297"/>
      <c r="BNO96" s="297"/>
      <c r="BNP96" s="297"/>
      <c r="BNQ96" s="297"/>
      <c r="BNR96" s="297"/>
      <c r="BNS96" s="297"/>
      <c r="BNT96" s="297"/>
      <c r="BNU96" s="297"/>
      <c r="BNV96" s="297"/>
      <c r="BNW96" s="297"/>
      <c r="BNX96" s="297"/>
      <c r="BNY96" s="297"/>
      <c r="BNZ96" s="297"/>
      <c r="BOA96" s="297"/>
      <c r="BOB96" s="297"/>
      <c r="BOC96" s="297"/>
      <c r="BOD96" s="297"/>
      <c r="BOE96" s="297"/>
      <c r="BOF96" s="297"/>
      <c r="BOG96" s="297"/>
      <c r="BOH96" s="297"/>
      <c r="BOI96" s="297"/>
      <c r="BOJ96" s="297"/>
      <c r="BOK96" s="297"/>
      <c r="BOL96" s="297"/>
      <c r="BOM96" s="297"/>
      <c r="BON96" s="297"/>
      <c r="BOO96" s="297"/>
      <c r="BOP96" s="297"/>
      <c r="BOQ96" s="297"/>
      <c r="BOR96" s="297"/>
      <c r="BOS96" s="297"/>
      <c r="BOT96" s="297"/>
      <c r="BOU96" s="297"/>
      <c r="BOV96" s="297"/>
      <c r="BOW96" s="297"/>
      <c r="BOX96" s="297"/>
      <c r="BOY96" s="297"/>
      <c r="BOZ96" s="297"/>
      <c r="BPA96" s="297"/>
      <c r="BPB96" s="297"/>
      <c r="BPC96" s="297"/>
      <c r="BPD96" s="297"/>
      <c r="BPE96" s="297"/>
      <c r="BPF96" s="297"/>
      <c r="BPG96" s="297"/>
      <c r="BPH96" s="297"/>
      <c r="BPI96" s="297"/>
      <c r="BPJ96" s="297"/>
      <c r="BPK96" s="297"/>
      <c r="BPL96" s="297"/>
      <c r="BPM96" s="297"/>
      <c r="BPN96" s="297"/>
      <c r="BPO96" s="297"/>
      <c r="BPP96" s="297"/>
      <c r="BPQ96" s="297"/>
      <c r="BPR96" s="297"/>
      <c r="BPS96" s="297"/>
      <c r="BPT96" s="297"/>
      <c r="BPU96" s="297"/>
      <c r="BPV96" s="297"/>
      <c r="BPW96" s="297"/>
      <c r="BPX96" s="297"/>
      <c r="BPY96" s="297"/>
      <c r="BPZ96" s="297"/>
      <c r="BQA96" s="297"/>
      <c r="BQB96" s="297"/>
      <c r="BQC96" s="297"/>
      <c r="BQD96" s="297"/>
      <c r="BQE96" s="297"/>
      <c r="BQF96" s="297"/>
      <c r="BQG96" s="297"/>
      <c r="BQH96" s="297"/>
      <c r="BQI96" s="297"/>
      <c r="BQJ96" s="297"/>
      <c r="BQK96" s="297"/>
      <c r="BQL96" s="297"/>
      <c r="BQM96" s="297"/>
      <c r="BQN96" s="297"/>
      <c r="BQO96" s="297"/>
      <c r="BQP96" s="297"/>
      <c r="BQQ96" s="297"/>
      <c r="BQR96" s="297"/>
      <c r="BQS96" s="297"/>
      <c r="BQT96" s="297"/>
      <c r="BQU96" s="297"/>
      <c r="BQV96" s="297"/>
      <c r="BQW96" s="297"/>
      <c r="BQX96" s="297"/>
      <c r="BQY96" s="297"/>
      <c r="BQZ96" s="297"/>
      <c r="BRA96" s="297"/>
      <c r="BRB96" s="297"/>
      <c r="BRC96" s="297"/>
      <c r="BRD96" s="297"/>
      <c r="BRE96" s="297"/>
      <c r="BRF96" s="297"/>
      <c r="BRG96" s="297"/>
      <c r="BRH96" s="297"/>
      <c r="BRI96" s="297"/>
      <c r="BRJ96" s="297"/>
      <c r="BRK96" s="297"/>
      <c r="BRL96" s="297"/>
      <c r="BRM96" s="297"/>
      <c r="BRN96" s="297"/>
      <c r="BRO96" s="297"/>
      <c r="BRP96" s="297"/>
      <c r="BRQ96" s="297"/>
      <c r="BRR96" s="297"/>
      <c r="BRS96" s="297"/>
      <c r="BRT96" s="297"/>
      <c r="BRU96" s="297"/>
      <c r="BRV96" s="297"/>
      <c r="BRW96" s="297"/>
      <c r="BRX96" s="297"/>
      <c r="BRY96" s="297"/>
      <c r="BRZ96" s="297"/>
      <c r="BSA96" s="297"/>
      <c r="BSB96" s="297"/>
      <c r="BSC96" s="297"/>
      <c r="BSD96" s="297"/>
      <c r="BSE96" s="297"/>
      <c r="BSF96" s="297"/>
      <c r="BSG96" s="297"/>
      <c r="BSH96" s="297"/>
      <c r="BSI96" s="297"/>
      <c r="BSJ96" s="297"/>
      <c r="BSK96" s="297"/>
      <c r="BSL96" s="297"/>
      <c r="BSM96" s="297"/>
      <c r="BSN96" s="297"/>
      <c r="BSO96" s="297"/>
      <c r="BSP96" s="297"/>
      <c r="BSQ96" s="297"/>
      <c r="BSR96" s="297"/>
      <c r="BSS96" s="297"/>
      <c r="BST96" s="297"/>
      <c r="BSU96" s="297"/>
      <c r="BSV96" s="297"/>
      <c r="BSW96" s="297"/>
      <c r="BSX96" s="297"/>
      <c r="BSY96" s="297"/>
      <c r="BSZ96" s="297"/>
      <c r="BTA96" s="297"/>
      <c r="BTB96" s="297"/>
      <c r="BTC96" s="297"/>
      <c r="BTD96" s="297"/>
      <c r="BTE96" s="297"/>
      <c r="BTF96" s="297"/>
      <c r="BTG96" s="297"/>
      <c r="BTH96" s="297"/>
      <c r="BTI96" s="297"/>
      <c r="BTJ96" s="297"/>
      <c r="BTK96" s="297"/>
      <c r="BTL96" s="297"/>
      <c r="BTM96" s="297"/>
      <c r="BTN96" s="297"/>
      <c r="BTO96" s="297"/>
      <c r="BTP96" s="297"/>
      <c r="BTQ96" s="297"/>
      <c r="BTR96" s="297"/>
      <c r="BTS96" s="297"/>
      <c r="BTT96" s="297"/>
      <c r="BTU96" s="297"/>
      <c r="BTV96" s="297"/>
      <c r="BTW96" s="297"/>
      <c r="BTX96" s="297"/>
      <c r="BTY96" s="297"/>
      <c r="BTZ96" s="297"/>
      <c r="BUA96" s="297"/>
      <c r="BUB96" s="297"/>
      <c r="BUC96" s="297"/>
      <c r="BUD96" s="297"/>
      <c r="BUE96" s="297"/>
      <c r="BUF96" s="297"/>
      <c r="BUG96" s="297"/>
      <c r="BUH96" s="297"/>
      <c r="BUI96" s="297"/>
      <c r="BUJ96" s="297"/>
      <c r="BUK96" s="297"/>
      <c r="BUL96" s="297"/>
      <c r="BUM96" s="297"/>
      <c r="BUN96" s="297"/>
      <c r="BUO96" s="297"/>
      <c r="BUP96" s="297"/>
      <c r="BUQ96" s="297"/>
      <c r="BUR96" s="297"/>
      <c r="BUS96" s="297"/>
      <c r="BUT96" s="297"/>
      <c r="BUU96" s="297"/>
      <c r="BUV96" s="297"/>
      <c r="BUW96" s="297"/>
      <c r="BUX96" s="297"/>
      <c r="BUY96" s="297"/>
      <c r="BUZ96" s="297"/>
      <c r="BVA96" s="297"/>
      <c r="BVB96" s="297"/>
      <c r="BVC96" s="297"/>
      <c r="BVD96" s="297"/>
      <c r="BVE96" s="297"/>
      <c r="BVF96" s="297"/>
      <c r="BVG96" s="297"/>
      <c r="BVH96" s="297"/>
      <c r="BVI96" s="297"/>
      <c r="BVJ96" s="297"/>
      <c r="BVK96" s="297"/>
      <c r="BVL96" s="297"/>
      <c r="BVM96" s="297"/>
      <c r="BVN96" s="297"/>
      <c r="BVO96" s="297"/>
      <c r="BVP96" s="297"/>
      <c r="BVQ96" s="297"/>
      <c r="BVR96" s="297"/>
      <c r="BVS96" s="297"/>
      <c r="BVT96" s="297"/>
      <c r="BVU96" s="297"/>
      <c r="BVV96" s="297"/>
      <c r="BVW96" s="297"/>
      <c r="BVX96" s="297"/>
      <c r="BVY96" s="297"/>
      <c r="BVZ96" s="297"/>
      <c r="BWA96" s="297"/>
      <c r="BWB96" s="297"/>
      <c r="BWC96" s="297"/>
      <c r="BWD96" s="297"/>
      <c r="BWE96" s="297"/>
      <c r="BWF96" s="297"/>
      <c r="BWG96" s="297"/>
      <c r="BWH96" s="297"/>
      <c r="BWI96" s="297"/>
      <c r="BWJ96" s="297"/>
      <c r="BWK96" s="297"/>
      <c r="BWL96" s="297"/>
      <c r="BWM96" s="297"/>
      <c r="BWN96" s="297"/>
      <c r="BWO96" s="297"/>
      <c r="BWP96" s="297"/>
      <c r="BWQ96" s="297"/>
      <c r="BWR96" s="297"/>
      <c r="BWS96" s="297"/>
      <c r="BWT96" s="297"/>
      <c r="BWU96" s="297"/>
      <c r="BWV96" s="297"/>
      <c r="BWW96" s="297"/>
      <c r="BWX96" s="297"/>
      <c r="BWY96" s="297"/>
      <c r="BWZ96" s="297"/>
      <c r="BXA96" s="297"/>
      <c r="BXB96" s="297"/>
      <c r="BXC96" s="297"/>
      <c r="BXD96" s="297"/>
      <c r="BXE96" s="297"/>
      <c r="BXF96" s="297"/>
      <c r="BXG96" s="297"/>
      <c r="BXH96" s="297"/>
      <c r="BXI96" s="297"/>
      <c r="BXJ96" s="297"/>
      <c r="BXK96" s="297"/>
      <c r="BXL96" s="297"/>
      <c r="BXM96" s="297"/>
      <c r="BXN96" s="297"/>
      <c r="BXO96" s="297"/>
      <c r="BXP96" s="297"/>
      <c r="BXQ96" s="297"/>
      <c r="BXR96" s="297"/>
      <c r="BXS96" s="297"/>
      <c r="BXT96" s="297"/>
      <c r="BXU96" s="297"/>
      <c r="BXV96" s="297"/>
      <c r="BXW96" s="297"/>
      <c r="BXX96" s="297"/>
      <c r="BXY96" s="297"/>
      <c r="BXZ96" s="297"/>
      <c r="BYA96" s="297"/>
      <c r="BYB96" s="297"/>
      <c r="BYC96" s="297"/>
      <c r="BYD96" s="297"/>
      <c r="BYE96" s="297"/>
      <c r="BYF96" s="297"/>
      <c r="BYG96" s="297"/>
      <c r="BYH96" s="297"/>
      <c r="BYI96" s="297"/>
      <c r="BYJ96" s="297"/>
      <c r="BYK96" s="297"/>
      <c r="BYL96" s="297"/>
      <c r="BYM96" s="297"/>
      <c r="BYN96" s="297"/>
      <c r="BYO96" s="297"/>
      <c r="BYP96" s="297"/>
      <c r="BYQ96" s="297"/>
      <c r="BYR96" s="297"/>
      <c r="BYS96" s="297"/>
      <c r="BYT96" s="297"/>
      <c r="BYU96" s="297"/>
      <c r="BYV96" s="297"/>
      <c r="BYW96" s="297"/>
      <c r="BYX96" s="297"/>
      <c r="BYY96" s="297"/>
      <c r="BYZ96" s="297"/>
      <c r="BZA96" s="297"/>
      <c r="BZB96" s="297"/>
      <c r="BZC96" s="297"/>
      <c r="BZD96" s="297"/>
      <c r="BZE96" s="297"/>
      <c r="BZF96" s="297"/>
      <c r="BZG96" s="297"/>
      <c r="BZH96" s="297"/>
      <c r="BZI96" s="297"/>
      <c r="BZJ96" s="297"/>
      <c r="BZK96" s="297"/>
      <c r="BZL96" s="297"/>
      <c r="BZM96" s="297"/>
      <c r="BZN96" s="297"/>
      <c r="BZO96" s="297"/>
      <c r="BZP96" s="297"/>
      <c r="BZQ96" s="297"/>
      <c r="BZR96" s="297"/>
      <c r="BZS96" s="297"/>
      <c r="BZT96" s="297"/>
      <c r="BZU96" s="297"/>
      <c r="BZV96" s="297"/>
      <c r="BZW96" s="297"/>
      <c r="BZX96" s="297"/>
      <c r="BZY96" s="297"/>
      <c r="BZZ96" s="297"/>
      <c r="CAA96" s="297"/>
      <c r="CAB96" s="297"/>
      <c r="CAC96" s="297"/>
      <c r="CAD96" s="297"/>
      <c r="CAE96" s="297"/>
      <c r="CAF96" s="297"/>
      <c r="CAG96" s="297"/>
      <c r="CAH96" s="297"/>
      <c r="CAI96" s="297"/>
      <c r="CAJ96" s="297"/>
      <c r="CAK96" s="297"/>
      <c r="CAL96" s="297"/>
      <c r="CAM96" s="297"/>
      <c r="CAN96" s="297"/>
      <c r="CAO96" s="297"/>
      <c r="CAP96" s="297"/>
      <c r="CAQ96" s="297"/>
      <c r="CAR96" s="297"/>
      <c r="CAS96" s="297"/>
      <c r="CAT96" s="297"/>
      <c r="CAU96" s="297"/>
      <c r="CAV96" s="297"/>
      <c r="CAW96" s="297"/>
      <c r="CAX96" s="297"/>
      <c r="CAY96" s="297"/>
      <c r="CAZ96" s="297"/>
      <c r="CBA96" s="297"/>
      <c r="CBB96" s="297"/>
      <c r="CBC96" s="297"/>
      <c r="CBD96" s="297"/>
      <c r="CBE96" s="297"/>
      <c r="CBF96" s="297"/>
      <c r="CBG96" s="297"/>
      <c r="CBH96" s="297"/>
      <c r="CBI96" s="297"/>
      <c r="CBJ96" s="297"/>
      <c r="CBK96" s="297"/>
      <c r="CBL96" s="297"/>
      <c r="CBM96" s="297"/>
      <c r="CBN96" s="297"/>
      <c r="CBO96" s="297"/>
      <c r="CBP96" s="297"/>
      <c r="CBQ96" s="297"/>
      <c r="CBR96" s="297"/>
      <c r="CBS96" s="297"/>
      <c r="CBT96" s="297"/>
      <c r="CBU96" s="297"/>
      <c r="CBV96" s="297"/>
      <c r="CBW96" s="297"/>
      <c r="CBX96" s="297"/>
      <c r="CBY96" s="297"/>
      <c r="CBZ96" s="297"/>
      <c r="CCA96" s="297"/>
      <c r="CCB96" s="297"/>
      <c r="CCC96" s="297"/>
      <c r="CCD96" s="297"/>
      <c r="CCE96" s="297"/>
      <c r="CCF96" s="297"/>
      <c r="CCG96" s="297"/>
      <c r="CCH96" s="297"/>
      <c r="CCI96" s="297"/>
      <c r="CCJ96" s="297"/>
      <c r="CCK96" s="297"/>
      <c r="CCL96" s="297"/>
      <c r="CCM96" s="297"/>
      <c r="CCN96" s="297"/>
      <c r="CCO96" s="297"/>
      <c r="CCP96" s="297"/>
      <c r="CCQ96" s="297"/>
      <c r="CCR96" s="297"/>
      <c r="CCS96" s="297"/>
      <c r="CCT96" s="297"/>
      <c r="CCU96" s="297"/>
      <c r="CCV96" s="297"/>
      <c r="CCW96" s="297"/>
      <c r="CCX96" s="297"/>
      <c r="CCY96" s="297"/>
      <c r="CCZ96" s="297"/>
      <c r="CDA96" s="297"/>
      <c r="CDB96" s="297"/>
      <c r="CDC96" s="297"/>
      <c r="CDD96" s="297"/>
      <c r="CDE96" s="297"/>
      <c r="CDF96" s="297"/>
      <c r="CDG96" s="297"/>
      <c r="CDH96" s="297"/>
      <c r="CDI96" s="297"/>
      <c r="CDJ96" s="297"/>
      <c r="CDK96" s="297"/>
      <c r="CDL96" s="297"/>
      <c r="CDM96" s="297"/>
      <c r="CDN96" s="297"/>
      <c r="CDO96" s="297"/>
      <c r="CDP96" s="297"/>
      <c r="CDQ96" s="297"/>
      <c r="CDR96" s="297"/>
      <c r="CDS96" s="297"/>
      <c r="CDT96" s="297"/>
      <c r="CDU96" s="297"/>
      <c r="CDV96" s="297"/>
      <c r="CDW96" s="297"/>
      <c r="CDX96" s="297"/>
      <c r="CDY96" s="297"/>
      <c r="CDZ96" s="297"/>
      <c r="CEA96" s="297"/>
      <c r="CEB96" s="297"/>
      <c r="CEC96" s="297"/>
      <c r="CED96" s="297"/>
      <c r="CEE96" s="297"/>
      <c r="CEF96" s="297"/>
      <c r="CEG96" s="297"/>
      <c r="CEH96" s="297"/>
      <c r="CEI96" s="297"/>
      <c r="CEJ96" s="297"/>
      <c r="CEK96" s="297"/>
      <c r="CEL96" s="297"/>
      <c r="CEM96" s="297"/>
      <c r="CEN96" s="297"/>
      <c r="CEO96" s="297"/>
      <c r="CEP96" s="297"/>
      <c r="CEQ96" s="297"/>
      <c r="CER96" s="297"/>
      <c r="CES96" s="297"/>
      <c r="CET96" s="297"/>
      <c r="CEU96" s="297"/>
      <c r="CEV96" s="297"/>
      <c r="CEW96" s="297"/>
      <c r="CEX96" s="297"/>
      <c r="CEY96" s="297"/>
      <c r="CEZ96" s="297"/>
      <c r="CFA96" s="297"/>
      <c r="CFB96" s="297"/>
      <c r="CFC96" s="297"/>
      <c r="CFD96" s="297"/>
      <c r="CFE96" s="297"/>
      <c r="CFF96" s="297"/>
      <c r="CFG96" s="297"/>
      <c r="CFH96" s="297"/>
      <c r="CFI96" s="297"/>
      <c r="CFJ96" s="297"/>
      <c r="CFK96" s="297"/>
      <c r="CFL96" s="297"/>
      <c r="CFM96" s="297"/>
      <c r="CFN96" s="297"/>
      <c r="CFO96" s="297"/>
      <c r="CFP96" s="297"/>
      <c r="CFQ96" s="297"/>
      <c r="CFR96" s="297"/>
      <c r="CFS96" s="297"/>
      <c r="CFT96" s="297"/>
      <c r="CFU96" s="297"/>
      <c r="CFV96" s="297"/>
      <c r="CFW96" s="297"/>
      <c r="CFX96" s="297"/>
      <c r="CFY96" s="297"/>
      <c r="CFZ96" s="297"/>
      <c r="CGA96" s="297"/>
      <c r="CGB96" s="297"/>
      <c r="CGC96" s="297"/>
      <c r="CGD96" s="297"/>
      <c r="CGE96" s="297"/>
      <c r="CGF96" s="297"/>
      <c r="CGG96" s="297"/>
      <c r="CGH96" s="297"/>
      <c r="CGI96" s="297"/>
      <c r="CGJ96" s="297"/>
      <c r="CGK96" s="297"/>
      <c r="CGL96" s="297"/>
      <c r="CGM96" s="297"/>
      <c r="CGN96" s="297"/>
      <c r="CGO96" s="297"/>
      <c r="CGP96" s="297"/>
      <c r="CGQ96" s="297"/>
      <c r="CGR96" s="297"/>
      <c r="CGS96" s="297"/>
      <c r="CGT96" s="297"/>
      <c r="CGU96" s="297"/>
      <c r="CGV96" s="297"/>
      <c r="CGW96" s="297"/>
      <c r="CGX96" s="297"/>
      <c r="CGY96" s="297"/>
      <c r="CGZ96" s="297"/>
      <c r="CHA96" s="297"/>
      <c r="CHB96" s="297"/>
      <c r="CHC96" s="297"/>
      <c r="CHD96" s="297"/>
      <c r="CHE96" s="297"/>
      <c r="CHF96" s="297"/>
      <c r="CHG96" s="297"/>
      <c r="CHH96" s="297"/>
      <c r="CHI96" s="297"/>
      <c r="CHJ96" s="297"/>
      <c r="CHK96" s="297"/>
      <c r="CHL96" s="297"/>
      <c r="CHM96" s="297"/>
      <c r="CHN96" s="297"/>
      <c r="CHO96" s="297"/>
      <c r="CHP96" s="297"/>
      <c r="CHQ96" s="297"/>
      <c r="CHR96" s="297"/>
      <c r="CHS96" s="297"/>
      <c r="CHT96" s="297"/>
      <c r="CHU96" s="297"/>
      <c r="CHV96" s="297"/>
      <c r="CHW96" s="297"/>
      <c r="CHX96" s="297"/>
      <c r="CHY96" s="297"/>
      <c r="CHZ96" s="297"/>
      <c r="CIA96" s="297"/>
      <c r="CIB96" s="297"/>
      <c r="CIC96" s="297"/>
      <c r="CID96" s="297"/>
      <c r="CIE96" s="297"/>
      <c r="CIF96" s="297"/>
      <c r="CIG96" s="297"/>
      <c r="CIH96" s="297"/>
      <c r="CII96" s="297"/>
      <c r="CIJ96" s="297"/>
      <c r="CIK96" s="297"/>
      <c r="CIL96" s="297"/>
      <c r="CIM96" s="297"/>
      <c r="CIN96" s="297"/>
      <c r="CIO96" s="297"/>
      <c r="CIP96" s="297"/>
      <c r="CIQ96" s="297"/>
      <c r="CIR96" s="297"/>
      <c r="CIS96" s="297"/>
      <c r="CIT96" s="297"/>
      <c r="CIU96" s="297"/>
      <c r="CIV96" s="297"/>
      <c r="CIW96" s="297"/>
      <c r="CIX96" s="297"/>
      <c r="CIY96" s="297"/>
      <c r="CIZ96" s="297"/>
      <c r="CJA96" s="297"/>
      <c r="CJB96" s="297"/>
      <c r="CJC96" s="297"/>
      <c r="CJD96" s="297"/>
      <c r="CJE96" s="297"/>
      <c r="CJF96" s="297"/>
      <c r="CJG96" s="297"/>
      <c r="CJH96" s="297"/>
      <c r="CJI96" s="297"/>
      <c r="CJJ96" s="297"/>
      <c r="CJK96" s="297"/>
      <c r="CJL96" s="297"/>
      <c r="CJM96" s="297"/>
      <c r="CJN96" s="297"/>
      <c r="CJO96" s="297"/>
      <c r="CJP96" s="297"/>
      <c r="CJQ96" s="297"/>
      <c r="CJR96" s="297"/>
      <c r="CJS96" s="297"/>
      <c r="CJT96" s="297"/>
      <c r="CJU96" s="297"/>
      <c r="CJV96" s="297"/>
      <c r="CJW96" s="297"/>
      <c r="CJX96" s="297"/>
      <c r="CJY96" s="297"/>
      <c r="CJZ96" s="297"/>
      <c r="CKA96" s="297"/>
      <c r="CKB96" s="297"/>
      <c r="CKC96" s="297"/>
      <c r="CKD96" s="297"/>
      <c r="CKE96" s="297"/>
      <c r="CKF96" s="297"/>
      <c r="CKG96" s="297"/>
      <c r="CKH96" s="297"/>
      <c r="CKI96" s="297"/>
      <c r="CKJ96" s="297"/>
      <c r="CKK96" s="297"/>
      <c r="CKL96" s="297"/>
      <c r="CKM96" s="297"/>
      <c r="CKN96" s="297"/>
      <c r="CKO96" s="297"/>
      <c r="CKP96" s="297"/>
      <c r="CKQ96" s="297"/>
      <c r="CKR96" s="297"/>
      <c r="CKS96" s="297"/>
      <c r="CKT96" s="297"/>
      <c r="CKU96" s="297"/>
      <c r="CKV96" s="297"/>
      <c r="CKW96" s="297"/>
      <c r="CKX96" s="297"/>
      <c r="CKY96" s="297"/>
      <c r="CKZ96" s="297"/>
      <c r="CLA96" s="297"/>
      <c r="CLB96" s="297"/>
      <c r="CLC96" s="297"/>
      <c r="CLD96" s="297"/>
      <c r="CLE96" s="297"/>
      <c r="CLF96" s="297"/>
      <c r="CLG96" s="297"/>
      <c r="CLH96" s="297"/>
      <c r="CLI96" s="297"/>
      <c r="CLJ96" s="297"/>
      <c r="CLK96" s="297"/>
      <c r="CLL96" s="297"/>
      <c r="CLM96" s="297"/>
      <c r="CLN96" s="297"/>
      <c r="CLO96" s="297"/>
      <c r="CLP96" s="297"/>
      <c r="CLQ96" s="297"/>
      <c r="CLR96" s="297"/>
      <c r="CLS96" s="297"/>
      <c r="CLT96" s="297"/>
      <c r="CLU96" s="297"/>
      <c r="CLV96" s="297"/>
      <c r="CLW96" s="297"/>
      <c r="CLX96" s="297"/>
      <c r="CLY96" s="297"/>
      <c r="CLZ96" s="297"/>
      <c r="CMA96" s="297"/>
      <c r="CMB96" s="297"/>
      <c r="CMC96" s="297"/>
      <c r="CMD96" s="297"/>
      <c r="CME96" s="297"/>
      <c r="CMF96" s="297"/>
      <c r="CMG96" s="297"/>
      <c r="CMH96" s="297"/>
      <c r="CMI96" s="297"/>
      <c r="CMJ96" s="297"/>
      <c r="CMK96" s="297"/>
      <c r="CML96" s="297"/>
      <c r="CMM96" s="297"/>
      <c r="CMN96" s="297"/>
      <c r="CMO96" s="297"/>
      <c r="CMP96" s="297"/>
      <c r="CMQ96" s="297"/>
      <c r="CMR96" s="297"/>
      <c r="CMS96" s="297"/>
      <c r="CMT96" s="297"/>
      <c r="CMU96" s="297"/>
      <c r="CMV96" s="297"/>
      <c r="CMW96" s="297"/>
      <c r="CMX96" s="297"/>
      <c r="CMY96" s="297"/>
      <c r="CMZ96" s="297"/>
      <c r="CNA96" s="297"/>
      <c r="CNB96" s="297"/>
      <c r="CNC96" s="297"/>
      <c r="CND96" s="297"/>
      <c r="CNE96" s="297"/>
      <c r="CNF96" s="297"/>
      <c r="CNG96" s="297"/>
      <c r="CNH96" s="297"/>
      <c r="CNI96" s="297"/>
      <c r="CNJ96" s="297"/>
      <c r="CNK96" s="297"/>
      <c r="CNL96" s="297"/>
      <c r="CNM96" s="297"/>
      <c r="CNN96" s="297"/>
      <c r="CNO96" s="297"/>
      <c r="CNP96" s="297"/>
      <c r="CNQ96" s="297"/>
      <c r="CNR96" s="297"/>
      <c r="CNS96" s="297"/>
      <c r="CNT96" s="297"/>
      <c r="CNU96" s="297"/>
      <c r="CNV96" s="297"/>
      <c r="CNW96" s="297"/>
      <c r="CNX96" s="297"/>
      <c r="CNY96" s="297"/>
      <c r="CNZ96" s="297"/>
      <c r="COA96" s="297"/>
      <c r="COB96" s="297"/>
      <c r="COC96" s="297"/>
      <c r="COD96" s="297"/>
      <c r="COE96" s="297"/>
      <c r="COF96" s="297"/>
      <c r="COG96" s="297"/>
      <c r="COH96" s="297"/>
      <c r="COI96" s="297"/>
      <c r="COJ96" s="297"/>
      <c r="COK96" s="297"/>
      <c r="COL96" s="297"/>
      <c r="COM96" s="297"/>
      <c r="CON96" s="297"/>
      <c r="COO96" s="297"/>
      <c r="COP96" s="297"/>
      <c r="COQ96" s="297"/>
      <c r="COR96" s="297"/>
      <c r="COS96" s="297"/>
      <c r="COT96" s="297"/>
      <c r="COU96" s="297"/>
      <c r="COV96" s="297"/>
      <c r="COW96" s="297"/>
      <c r="COX96" s="297"/>
      <c r="COY96" s="297"/>
      <c r="COZ96" s="297"/>
      <c r="CPA96" s="297"/>
      <c r="CPB96" s="297"/>
      <c r="CPC96" s="297"/>
      <c r="CPD96" s="297"/>
      <c r="CPE96" s="297"/>
      <c r="CPF96" s="297"/>
      <c r="CPG96" s="297"/>
      <c r="CPH96" s="297"/>
      <c r="CPI96" s="297"/>
      <c r="CPJ96" s="297"/>
      <c r="CPK96" s="297"/>
      <c r="CPL96" s="297"/>
      <c r="CPM96" s="297"/>
      <c r="CPN96" s="297"/>
      <c r="CPO96" s="297"/>
      <c r="CPP96" s="297"/>
      <c r="CPQ96" s="297"/>
      <c r="CPR96" s="297"/>
      <c r="CPS96" s="297"/>
      <c r="CPT96" s="297"/>
      <c r="CPU96" s="297"/>
      <c r="CPV96" s="297"/>
      <c r="CPW96" s="297"/>
      <c r="CPX96" s="297"/>
      <c r="CPY96" s="297"/>
      <c r="CPZ96" s="297"/>
      <c r="CQA96" s="297"/>
      <c r="CQB96" s="297"/>
      <c r="CQC96" s="297"/>
      <c r="CQD96" s="297"/>
      <c r="CQE96" s="297"/>
      <c r="CQF96" s="297"/>
      <c r="CQG96" s="297"/>
      <c r="CQH96" s="297"/>
      <c r="CQI96" s="297"/>
      <c r="CQJ96" s="297"/>
      <c r="CQK96" s="297"/>
      <c r="CQL96" s="297"/>
      <c r="CQM96" s="297"/>
      <c r="CQN96" s="297"/>
      <c r="CQO96" s="297"/>
      <c r="CQP96" s="297"/>
      <c r="CQQ96" s="297"/>
      <c r="CQR96" s="297"/>
      <c r="CQS96" s="297"/>
      <c r="CQT96" s="297"/>
      <c r="CQU96" s="297"/>
      <c r="CQV96" s="297"/>
      <c r="CQW96" s="297"/>
      <c r="CQX96" s="297"/>
      <c r="CQY96" s="297"/>
      <c r="CQZ96" s="297"/>
      <c r="CRA96" s="297"/>
      <c r="CRB96" s="297"/>
      <c r="CRC96" s="297"/>
      <c r="CRD96" s="297"/>
      <c r="CRE96" s="297"/>
      <c r="CRF96" s="297"/>
      <c r="CRG96" s="297"/>
      <c r="CRH96" s="297"/>
      <c r="CRI96" s="297"/>
      <c r="CRJ96" s="297"/>
      <c r="CRK96" s="297"/>
      <c r="CRL96" s="297"/>
      <c r="CRM96" s="297"/>
      <c r="CRN96" s="297"/>
      <c r="CRO96" s="297"/>
      <c r="CRP96" s="297"/>
      <c r="CRQ96" s="297"/>
      <c r="CRR96" s="297"/>
      <c r="CRS96" s="297"/>
      <c r="CRT96" s="297"/>
      <c r="CRU96" s="297"/>
      <c r="CRV96" s="297"/>
      <c r="CRW96" s="297"/>
      <c r="CRX96" s="297"/>
      <c r="CRY96" s="297"/>
      <c r="CRZ96" s="297"/>
      <c r="CSA96" s="297"/>
      <c r="CSB96" s="297"/>
      <c r="CSC96" s="297"/>
      <c r="CSD96" s="297"/>
      <c r="CSE96" s="297"/>
      <c r="CSF96" s="297"/>
      <c r="CSG96" s="297"/>
      <c r="CSH96" s="297"/>
      <c r="CSI96" s="297"/>
      <c r="CSJ96" s="297"/>
      <c r="CSK96" s="297"/>
      <c r="CSL96" s="297"/>
      <c r="CSM96" s="297"/>
      <c r="CSN96" s="297"/>
      <c r="CSO96" s="297"/>
      <c r="CSP96" s="297"/>
      <c r="CSQ96" s="297"/>
      <c r="CSR96" s="297"/>
      <c r="CSS96" s="297"/>
      <c r="CST96" s="297"/>
      <c r="CSU96" s="297"/>
      <c r="CSV96" s="297"/>
      <c r="CSW96" s="297"/>
      <c r="CSX96" s="297"/>
      <c r="CSY96" s="297"/>
      <c r="CSZ96" s="297"/>
      <c r="CTA96" s="297"/>
      <c r="CTB96" s="297"/>
      <c r="CTC96" s="297"/>
      <c r="CTD96" s="297"/>
      <c r="CTE96" s="297"/>
      <c r="CTF96" s="297"/>
      <c r="CTG96" s="297"/>
      <c r="CTH96" s="297"/>
      <c r="CTI96" s="297"/>
      <c r="CTJ96" s="297"/>
      <c r="CTK96" s="297"/>
      <c r="CTL96" s="297"/>
      <c r="CTM96" s="297"/>
      <c r="CTN96" s="297"/>
      <c r="CTO96" s="297"/>
      <c r="CTP96" s="297"/>
      <c r="CTQ96" s="297"/>
      <c r="CTR96" s="297"/>
      <c r="CTS96" s="297"/>
      <c r="CTT96" s="297"/>
      <c r="CTU96" s="297"/>
      <c r="CTV96" s="297"/>
      <c r="CTW96" s="297"/>
      <c r="CTX96" s="297"/>
      <c r="CTY96" s="297"/>
      <c r="CTZ96" s="297"/>
      <c r="CUA96" s="297"/>
      <c r="CUB96" s="297"/>
      <c r="CUC96" s="297"/>
      <c r="CUD96" s="297"/>
      <c r="CUE96" s="297"/>
      <c r="CUF96" s="297"/>
      <c r="CUG96" s="297"/>
      <c r="CUH96" s="297"/>
      <c r="CUI96" s="297"/>
      <c r="CUJ96" s="297"/>
      <c r="CUK96" s="297"/>
      <c r="CUL96" s="297"/>
      <c r="CUM96" s="297"/>
      <c r="CUN96" s="297"/>
      <c r="CUO96" s="297"/>
      <c r="CUP96" s="297"/>
      <c r="CUQ96" s="297"/>
      <c r="CUR96" s="297"/>
      <c r="CUS96" s="297"/>
      <c r="CUT96" s="297"/>
      <c r="CUU96" s="297"/>
      <c r="CUV96" s="297"/>
      <c r="CUW96" s="297"/>
      <c r="CUX96" s="297"/>
      <c r="CUY96" s="297"/>
      <c r="CUZ96" s="297"/>
      <c r="CVA96" s="297"/>
      <c r="CVB96" s="297"/>
      <c r="CVC96" s="297"/>
      <c r="CVD96" s="297"/>
      <c r="CVE96" s="297"/>
      <c r="CVF96" s="297"/>
      <c r="CVG96" s="297"/>
      <c r="CVH96" s="297"/>
      <c r="CVI96" s="297"/>
      <c r="CVJ96" s="297"/>
      <c r="CVK96" s="297"/>
      <c r="CVL96" s="297"/>
      <c r="CVM96" s="297"/>
      <c r="CVN96" s="297"/>
      <c r="CVO96" s="297"/>
      <c r="CVP96" s="297"/>
      <c r="CVQ96" s="297"/>
      <c r="CVR96" s="297"/>
      <c r="CVS96" s="297"/>
      <c r="CVT96" s="297"/>
      <c r="CVU96" s="297"/>
      <c r="CVV96" s="297"/>
      <c r="CVW96" s="297"/>
      <c r="CVX96" s="297"/>
      <c r="CVY96" s="297"/>
      <c r="CVZ96" s="297"/>
      <c r="CWA96" s="297"/>
      <c r="CWB96" s="297"/>
      <c r="CWC96" s="297"/>
      <c r="CWD96" s="297"/>
      <c r="CWE96" s="297"/>
      <c r="CWF96" s="297"/>
      <c r="CWG96" s="297"/>
      <c r="CWH96" s="297"/>
      <c r="CWI96" s="297"/>
      <c r="CWJ96" s="297"/>
      <c r="CWK96" s="297"/>
      <c r="CWL96" s="297"/>
      <c r="CWM96" s="297"/>
      <c r="CWN96" s="297"/>
      <c r="CWO96" s="297"/>
      <c r="CWP96" s="297"/>
      <c r="CWQ96" s="297"/>
      <c r="CWR96" s="297"/>
      <c r="CWS96" s="297"/>
      <c r="CWT96" s="297"/>
      <c r="CWU96" s="297"/>
      <c r="CWV96" s="297"/>
      <c r="CWW96" s="297"/>
      <c r="CWX96" s="297"/>
      <c r="CWY96" s="297"/>
      <c r="CWZ96" s="297"/>
      <c r="CXA96" s="297"/>
      <c r="CXB96" s="297"/>
      <c r="CXC96" s="297"/>
      <c r="CXD96" s="297"/>
      <c r="CXE96" s="297"/>
      <c r="CXF96" s="297"/>
      <c r="CXG96" s="297"/>
      <c r="CXH96" s="297"/>
      <c r="CXI96" s="297"/>
      <c r="CXJ96" s="297"/>
      <c r="CXK96" s="297"/>
      <c r="CXL96" s="297"/>
      <c r="CXM96" s="297"/>
      <c r="CXN96" s="297"/>
      <c r="CXO96" s="297"/>
      <c r="CXP96" s="297"/>
      <c r="CXQ96" s="297"/>
      <c r="CXR96" s="297"/>
      <c r="CXS96" s="297"/>
      <c r="CXT96" s="297"/>
      <c r="CXU96" s="297"/>
      <c r="CXV96" s="297"/>
      <c r="CXW96" s="297"/>
      <c r="CXX96" s="297"/>
      <c r="CXY96" s="297"/>
      <c r="CXZ96" s="297"/>
      <c r="CYA96" s="297"/>
      <c r="CYB96" s="297"/>
      <c r="CYC96" s="297"/>
      <c r="CYD96" s="297"/>
      <c r="CYE96" s="297"/>
      <c r="CYF96" s="297"/>
      <c r="CYG96" s="297"/>
      <c r="CYH96" s="297"/>
      <c r="CYI96" s="297"/>
      <c r="CYJ96" s="297"/>
      <c r="CYK96" s="297"/>
      <c r="CYL96" s="297"/>
      <c r="CYM96" s="297"/>
      <c r="CYN96" s="297"/>
      <c r="CYO96" s="297"/>
      <c r="CYP96" s="297"/>
      <c r="CYQ96" s="297"/>
      <c r="CYR96" s="297"/>
      <c r="CYS96" s="297"/>
      <c r="CYT96" s="297"/>
      <c r="CYU96" s="297"/>
      <c r="CYV96" s="297"/>
      <c r="CYW96" s="297"/>
      <c r="CYX96" s="297"/>
      <c r="CYY96" s="297"/>
      <c r="CYZ96" s="297"/>
      <c r="CZA96" s="297"/>
      <c r="CZB96" s="297"/>
      <c r="CZC96" s="297"/>
      <c r="CZD96" s="297"/>
      <c r="CZE96" s="297"/>
      <c r="CZF96" s="297"/>
      <c r="CZG96" s="297"/>
      <c r="CZH96" s="297"/>
      <c r="CZI96" s="297"/>
      <c r="CZJ96" s="297"/>
      <c r="CZK96" s="297"/>
      <c r="CZL96" s="297"/>
      <c r="CZM96" s="297"/>
      <c r="CZN96" s="297"/>
      <c r="CZO96" s="297"/>
      <c r="CZP96" s="297"/>
      <c r="CZQ96" s="297"/>
      <c r="CZR96" s="297"/>
      <c r="CZS96" s="297"/>
      <c r="CZT96" s="297"/>
      <c r="CZU96" s="297"/>
      <c r="CZV96" s="297"/>
      <c r="CZW96" s="297"/>
      <c r="CZX96" s="297"/>
      <c r="CZY96" s="297"/>
      <c r="CZZ96" s="297"/>
      <c r="DAA96" s="297"/>
      <c r="DAB96" s="297"/>
      <c r="DAC96" s="297"/>
      <c r="DAD96" s="297"/>
      <c r="DAE96" s="297"/>
      <c r="DAF96" s="297"/>
      <c r="DAG96" s="297"/>
      <c r="DAH96" s="297"/>
      <c r="DAI96" s="297"/>
      <c r="DAJ96" s="297"/>
      <c r="DAK96" s="297"/>
      <c r="DAL96" s="297"/>
      <c r="DAM96" s="297"/>
      <c r="DAN96" s="297"/>
      <c r="DAO96" s="297"/>
      <c r="DAP96" s="297"/>
      <c r="DAQ96" s="297"/>
      <c r="DAR96" s="297"/>
      <c r="DAS96" s="297"/>
      <c r="DAT96" s="297"/>
      <c r="DAU96" s="297"/>
      <c r="DAV96" s="297"/>
      <c r="DAW96" s="297"/>
      <c r="DAX96" s="297"/>
      <c r="DAY96" s="297"/>
      <c r="DAZ96" s="297"/>
      <c r="DBA96" s="297"/>
      <c r="DBB96" s="297"/>
      <c r="DBC96" s="297"/>
      <c r="DBD96" s="297"/>
      <c r="DBE96" s="297"/>
      <c r="DBF96" s="297"/>
      <c r="DBG96" s="297"/>
      <c r="DBH96" s="297"/>
      <c r="DBI96" s="297"/>
      <c r="DBJ96" s="297"/>
      <c r="DBK96" s="297"/>
      <c r="DBL96" s="297"/>
      <c r="DBM96" s="297"/>
      <c r="DBN96" s="297"/>
      <c r="DBO96" s="297"/>
      <c r="DBP96" s="297"/>
      <c r="DBQ96" s="297"/>
      <c r="DBR96" s="297"/>
      <c r="DBS96" s="297"/>
      <c r="DBT96" s="297"/>
      <c r="DBU96" s="297"/>
      <c r="DBV96" s="297"/>
      <c r="DBW96" s="297"/>
      <c r="DBX96" s="297"/>
      <c r="DBY96" s="297"/>
      <c r="DBZ96" s="297"/>
      <c r="DCA96" s="297"/>
      <c r="DCB96" s="297"/>
      <c r="DCC96" s="297"/>
      <c r="DCD96" s="297"/>
      <c r="DCE96" s="297"/>
      <c r="DCF96" s="297"/>
      <c r="DCG96" s="297"/>
      <c r="DCH96" s="297"/>
      <c r="DCI96" s="297"/>
      <c r="DCJ96" s="297"/>
      <c r="DCK96" s="297"/>
      <c r="DCL96" s="297"/>
      <c r="DCM96" s="297"/>
      <c r="DCN96" s="297"/>
      <c r="DCO96" s="297"/>
      <c r="DCP96" s="297"/>
      <c r="DCQ96" s="297"/>
      <c r="DCR96" s="297"/>
      <c r="DCS96" s="297"/>
      <c r="DCT96" s="297"/>
      <c r="DCU96" s="297"/>
      <c r="DCV96" s="297"/>
      <c r="DCW96" s="297"/>
      <c r="DCX96" s="297"/>
      <c r="DCY96" s="297"/>
      <c r="DCZ96" s="297"/>
      <c r="DDA96" s="297"/>
      <c r="DDB96" s="297"/>
      <c r="DDC96" s="297"/>
      <c r="DDD96" s="297"/>
      <c r="DDE96" s="297"/>
      <c r="DDF96" s="297"/>
      <c r="DDG96" s="297"/>
      <c r="DDH96" s="297"/>
      <c r="DDI96" s="297"/>
      <c r="DDJ96" s="297"/>
      <c r="DDK96" s="297"/>
      <c r="DDL96" s="297"/>
      <c r="DDM96" s="297"/>
      <c r="DDN96" s="297"/>
      <c r="DDO96" s="297"/>
      <c r="DDP96" s="297"/>
      <c r="DDQ96" s="297"/>
      <c r="DDR96" s="297"/>
      <c r="DDS96" s="297"/>
      <c r="DDT96" s="297"/>
      <c r="DDU96" s="297"/>
      <c r="DDV96" s="297"/>
      <c r="DDW96" s="297"/>
      <c r="DDX96" s="297"/>
      <c r="DDY96" s="297"/>
      <c r="DDZ96" s="297"/>
      <c r="DEA96" s="297"/>
      <c r="DEB96" s="297"/>
      <c r="DEC96" s="297"/>
      <c r="DED96" s="297"/>
      <c r="DEE96" s="297"/>
      <c r="DEF96" s="297"/>
      <c r="DEG96" s="297"/>
      <c r="DEH96" s="297"/>
      <c r="DEI96" s="297"/>
      <c r="DEJ96" s="297"/>
      <c r="DEK96" s="297"/>
      <c r="DEL96" s="297"/>
      <c r="DEM96" s="297"/>
      <c r="DEN96" s="297"/>
      <c r="DEO96" s="297"/>
      <c r="DEP96" s="297"/>
      <c r="DEQ96" s="297"/>
      <c r="DER96" s="297"/>
      <c r="DES96" s="297"/>
      <c r="DET96" s="297"/>
      <c r="DEU96" s="297"/>
      <c r="DEV96" s="297"/>
      <c r="DEW96" s="297"/>
      <c r="DEX96" s="297"/>
      <c r="DEY96" s="297"/>
      <c r="DEZ96" s="297"/>
      <c r="DFA96" s="297"/>
      <c r="DFB96" s="297"/>
      <c r="DFC96" s="297"/>
      <c r="DFD96" s="297"/>
      <c r="DFE96" s="297"/>
      <c r="DFF96" s="297"/>
      <c r="DFG96" s="297"/>
      <c r="DFH96" s="297"/>
      <c r="DFI96" s="297"/>
      <c r="DFJ96" s="297"/>
      <c r="DFK96" s="297"/>
      <c r="DFL96" s="297"/>
      <c r="DFM96" s="297"/>
      <c r="DFN96" s="297"/>
      <c r="DFO96" s="297"/>
      <c r="DFP96" s="297"/>
      <c r="DFQ96" s="297"/>
      <c r="DFR96" s="297"/>
      <c r="DFS96" s="297"/>
      <c r="DFT96" s="297"/>
      <c r="DFU96" s="297"/>
      <c r="DFV96" s="297"/>
      <c r="DFW96" s="297"/>
      <c r="DFX96" s="297"/>
      <c r="DFY96" s="297"/>
      <c r="DFZ96" s="297"/>
      <c r="DGA96" s="297"/>
      <c r="DGB96" s="297"/>
      <c r="DGC96" s="297"/>
      <c r="DGD96" s="297"/>
      <c r="DGE96" s="297"/>
      <c r="DGF96" s="297"/>
      <c r="DGG96" s="297"/>
      <c r="DGH96" s="297"/>
      <c r="DGI96" s="297"/>
      <c r="DGJ96" s="297"/>
      <c r="DGK96" s="297"/>
      <c r="DGL96" s="297"/>
      <c r="DGM96" s="297"/>
      <c r="DGN96" s="297"/>
      <c r="DGO96" s="297"/>
      <c r="DGP96" s="297"/>
      <c r="DGQ96" s="297"/>
      <c r="DGR96" s="297"/>
      <c r="DGS96" s="297"/>
      <c r="DGT96" s="297"/>
      <c r="DGU96" s="297"/>
      <c r="DGV96" s="297"/>
      <c r="DGW96" s="297"/>
      <c r="DGX96" s="297"/>
      <c r="DGY96" s="297"/>
      <c r="DGZ96" s="297"/>
      <c r="DHA96" s="297"/>
      <c r="DHB96" s="297"/>
      <c r="DHC96" s="297"/>
      <c r="DHD96" s="297"/>
      <c r="DHE96" s="297"/>
      <c r="DHF96" s="297"/>
      <c r="DHG96" s="297"/>
      <c r="DHH96" s="297"/>
      <c r="DHI96" s="297"/>
      <c r="DHJ96" s="297"/>
      <c r="DHK96" s="297"/>
      <c r="DHL96" s="297"/>
      <c r="DHM96" s="297"/>
      <c r="DHN96" s="297"/>
      <c r="DHO96" s="297"/>
      <c r="DHP96" s="297"/>
      <c r="DHQ96" s="297"/>
      <c r="DHR96" s="297"/>
      <c r="DHS96" s="297"/>
      <c r="DHT96" s="297"/>
      <c r="DHU96" s="297"/>
      <c r="DHV96" s="297"/>
      <c r="DHW96" s="297"/>
      <c r="DHX96" s="297"/>
      <c r="DHY96" s="297"/>
      <c r="DHZ96" s="297"/>
      <c r="DIA96" s="297"/>
      <c r="DIB96" s="297"/>
      <c r="DIC96" s="297"/>
      <c r="DID96" s="297"/>
      <c r="DIE96" s="297"/>
      <c r="DIF96" s="297"/>
      <c r="DIG96" s="297"/>
      <c r="DIH96" s="297"/>
      <c r="DII96" s="297"/>
      <c r="DIJ96" s="297"/>
      <c r="DIK96" s="297"/>
      <c r="DIL96" s="297"/>
      <c r="DIM96" s="297"/>
      <c r="DIN96" s="297"/>
      <c r="DIO96" s="297"/>
      <c r="DIP96" s="297"/>
      <c r="DIQ96" s="297"/>
      <c r="DIR96" s="297"/>
      <c r="DIS96" s="297"/>
      <c r="DIT96" s="297"/>
      <c r="DIU96" s="297"/>
      <c r="DIV96" s="297"/>
      <c r="DIW96" s="297"/>
      <c r="DIX96" s="297"/>
      <c r="DIY96" s="297"/>
      <c r="DIZ96" s="297"/>
      <c r="DJA96" s="297"/>
      <c r="DJB96" s="297"/>
      <c r="DJC96" s="297"/>
      <c r="DJD96" s="297"/>
      <c r="DJE96" s="297"/>
      <c r="DJF96" s="297"/>
      <c r="DJG96" s="297"/>
      <c r="DJH96" s="297"/>
      <c r="DJI96" s="297"/>
      <c r="DJJ96" s="297"/>
      <c r="DJK96" s="297"/>
      <c r="DJL96" s="297"/>
      <c r="DJM96" s="297"/>
      <c r="DJN96" s="297"/>
      <c r="DJO96" s="297"/>
      <c r="DJP96" s="297"/>
      <c r="DJQ96" s="297"/>
      <c r="DJR96" s="297"/>
      <c r="DJS96" s="297"/>
      <c r="DJT96" s="297"/>
      <c r="DJU96" s="297"/>
      <c r="DJV96" s="297"/>
      <c r="DJW96" s="297"/>
      <c r="DJX96" s="297"/>
      <c r="DJY96" s="297"/>
      <c r="DJZ96" s="297"/>
      <c r="DKA96" s="297"/>
      <c r="DKB96" s="297"/>
      <c r="DKC96" s="297"/>
      <c r="DKD96" s="297"/>
      <c r="DKE96" s="297"/>
      <c r="DKF96" s="297"/>
      <c r="DKG96" s="297"/>
      <c r="DKH96" s="297"/>
      <c r="DKI96" s="297"/>
      <c r="DKJ96" s="297"/>
      <c r="DKK96" s="297"/>
      <c r="DKL96" s="297"/>
      <c r="DKM96" s="297"/>
      <c r="DKN96" s="297"/>
      <c r="DKO96" s="297"/>
      <c r="DKP96" s="297"/>
      <c r="DKQ96" s="297"/>
      <c r="DKR96" s="297"/>
      <c r="DKS96" s="297"/>
      <c r="DKT96" s="297"/>
      <c r="DKU96" s="297"/>
      <c r="DKV96" s="297"/>
      <c r="DKW96" s="297"/>
      <c r="DKX96" s="297"/>
      <c r="DKY96" s="297"/>
      <c r="DKZ96" s="297"/>
      <c r="DLA96" s="297"/>
      <c r="DLB96" s="297"/>
      <c r="DLC96" s="297"/>
      <c r="DLD96" s="297"/>
      <c r="DLE96" s="297"/>
      <c r="DLF96" s="297"/>
      <c r="DLG96" s="297"/>
      <c r="DLH96" s="297"/>
      <c r="DLI96" s="297"/>
      <c r="DLJ96" s="297"/>
      <c r="DLK96" s="297"/>
      <c r="DLL96" s="297"/>
      <c r="DLM96" s="297"/>
      <c r="DLN96" s="297"/>
      <c r="DLO96" s="297"/>
      <c r="DLP96" s="297"/>
      <c r="DLQ96" s="297"/>
      <c r="DLR96" s="297"/>
      <c r="DLS96" s="297"/>
      <c r="DLT96" s="297"/>
      <c r="DLU96" s="297"/>
      <c r="DLV96" s="297"/>
      <c r="DLW96" s="297"/>
      <c r="DLX96" s="297"/>
      <c r="DLY96" s="297"/>
      <c r="DLZ96" s="297"/>
      <c r="DMA96" s="297"/>
      <c r="DMB96" s="297"/>
      <c r="DMC96" s="297"/>
      <c r="DMD96" s="297"/>
      <c r="DME96" s="297"/>
      <c r="DMF96" s="297"/>
      <c r="DMG96" s="297"/>
      <c r="DMH96" s="297"/>
      <c r="DMI96" s="297"/>
      <c r="DMJ96" s="297"/>
      <c r="DMK96" s="297"/>
      <c r="DML96" s="297"/>
      <c r="DMM96" s="297"/>
      <c r="DMN96" s="297"/>
      <c r="DMO96" s="297"/>
      <c r="DMP96" s="297"/>
      <c r="DMQ96" s="297"/>
      <c r="DMR96" s="297"/>
      <c r="DMS96" s="297"/>
      <c r="DMT96" s="297"/>
      <c r="DMU96" s="297"/>
      <c r="DMV96" s="297"/>
      <c r="DMW96" s="297"/>
      <c r="DMX96" s="297"/>
      <c r="DMY96" s="297"/>
      <c r="DMZ96" s="297"/>
      <c r="DNA96" s="297"/>
      <c r="DNB96" s="297"/>
      <c r="DNC96" s="297"/>
      <c r="DND96" s="297"/>
      <c r="DNE96" s="297"/>
      <c r="DNF96" s="297"/>
      <c r="DNG96" s="297"/>
      <c r="DNH96" s="297"/>
      <c r="DNI96" s="297"/>
      <c r="DNJ96" s="297"/>
      <c r="DNK96" s="297"/>
      <c r="DNL96" s="297"/>
      <c r="DNM96" s="297"/>
      <c r="DNN96" s="297"/>
      <c r="DNO96" s="297"/>
      <c r="DNP96" s="297"/>
      <c r="DNQ96" s="297"/>
      <c r="DNR96" s="297"/>
      <c r="DNS96" s="297"/>
      <c r="DNT96" s="297"/>
      <c r="DNU96" s="297"/>
      <c r="DNV96" s="297"/>
      <c r="DNW96" s="297"/>
      <c r="DNX96" s="297"/>
      <c r="DNY96" s="297"/>
      <c r="DNZ96" s="297"/>
      <c r="DOA96" s="297"/>
      <c r="DOB96" s="297"/>
      <c r="DOC96" s="297"/>
      <c r="DOD96" s="297"/>
      <c r="DOE96" s="297"/>
      <c r="DOF96" s="297"/>
      <c r="DOG96" s="297"/>
      <c r="DOH96" s="297"/>
      <c r="DOI96" s="297"/>
      <c r="DOJ96" s="297"/>
      <c r="DOK96" s="297"/>
      <c r="DOL96" s="297"/>
      <c r="DOM96" s="297"/>
      <c r="DON96" s="297"/>
      <c r="DOO96" s="297"/>
      <c r="DOP96" s="297"/>
      <c r="DOQ96" s="297"/>
      <c r="DOR96" s="297"/>
      <c r="DOS96" s="297"/>
      <c r="DOT96" s="297"/>
      <c r="DOU96" s="297"/>
      <c r="DOV96" s="297"/>
      <c r="DOW96" s="297"/>
      <c r="DOX96" s="297"/>
      <c r="DOY96" s="297"/>
      <c r="DOZ96" s="297"/>
      <c r="DPA96" s="297"/>
      <c r="DPB96" s="297"/>
      <c r="DPC96" s="297"/>
      <c r="DPD96" s="297"/>
      <c r="DPE96" s="297"/>
      <c r="DPF96" s="297"/>
      <c r="DPG96" s="297"/>
      <c r="DPH96" s="297"/>
      <c r="DPI96" s="297"/>
      <c r="DPJ96" s="297"/>
      <c r="DPK96" s="297"/>
      <c r="DPL96" s="297"/>
      <c r="DPM96" s="297"/>
      <c r="DPN96" s="297"/>
      <c r="DPO96" s="297"/>
      <c r="DPP96" s="297"/>
      <c r="DPQ96" s="297"/>
      <c r="DPR96" s="297"/>
      <c r="DPS96" s="297"/>
      <c r="DPT96" s="297"/>
      <c r="DPU96" s="297"/>
      <c r="DPV96" s="297"/>
      <c r="DPW96" s="297"/>
      <c r="DPX96" s="297"/>
      <c r="DPY96" s="297"/>
      <c r="DPZ96" s="297"/>
      <c r="DQA96" s="297"/>
      <c r="DQB96" s="297"/>
      <c r="DQC96" s="297"/>
      <c r="DQD96" s="297"/>
      <c r="DQE96" s="297"/>
      <c r="DQF96" s="297"/>
      <c r="DQG96" s="297"/>
      <c r="DQH96" s="297"/>
      <c r="DQI96" s="297"/>
      <c r="DQJ96" s="297"/>
      <c r="DQK96" s="297"/>
      <c r="DQL96" s="297"/>
      <c r="DQM96" s="297"/>
      <c r="DQN96" s="297"/>
      <c r="DQO96" s="297"/>
      <c r="DQP96" s="297"/>
      <c r="DQQ96" s="297"/>
      <c r="DQR96" s="297"/>
      <c r="DQS96" s="297"/>
      <c r="DQT96" s="297"/>
      <c r="DQU96" s="297"/>
      <c r="DQV96" s="297"/>
      <c r="DQW96" s="297"/>
      <c r="DQX96" s="297"/>
      <c r="DQY96" s="297"/>
      <c r="DQZ96" s="297"/>
      <c r="DRA96" s="297"/>
      <c r="DRB96" s="297"/>
      <c r="DRC96" s="297"/>
      <c r="DRD96" s="297"/>
      <c r="DRE96" s="297"/>
      <c r="DRF96" s="297"/>
      <c r="DRG96" s="297"/>
      <c r="DRH96" s="297"/>
      <c r="DRI96" s="297"/>
      <c r="DRJ96" s="297"/>
      <c r="DRK96" s="297"/>
      <c r="DRL96" s="297"/>
      <c r="DRM96" s="297"/>
      <c r="DRN96" s="297"/>
      <c r="DRO96" s="297"/>
      <c r="DRP96" s="297"/>
      <c r="DRQ96" s="297"/>
      <c r="DRR96" s="297"/>
      <c r="DRS96" s="297"/>
      <c r="DRT96" s="297"/>
      <c r="DRU96" s="297"/>
      <c r="DRV96" s="297"/>
      <c r="DRW96" s="297"/>
      <c r="DRX96" s="297"/>
      <c r="DRY96" s="297"/>
      <c r="DRZ96" s="297"/>
      <c r="DSA96" s="297"/>
      <c r="DSB96" s="297"/>
      <c r="DSC96" s="297"/>
      <c r="DSD96" s="297"/>
      <c r="DSE96" s="297"/>
      <c r="DSF96" s="297"/>
      <c r="DSG96" s="297"/>
      <c r="DSH96" s="297"/>
      <c r="DSI96" s="297"/>
      <c r="DSJ96" s="297"/>
      <c r="DSK96" s="297"/>
      <c r="DSL96" s="297"/>
      <c r="DSM96" s="297"/>
      <c r="DSN96" s="297"/>
      <c r="DSO96" s="297"/>
      <c r="DSP96" s="297"/>
      <c r="DSQ96" s="297"/>
      <c r="DSR96" s="297"/>
      <c r="DSS96" s="297"/>
      <c r="DST96" s="297"/>
      <c r="DSU96" s="297"/>
      <c r="DSV96" s="297"/>
      <c r="DSW96" s="297"/>
      <c r="DSX96" s="297"/>
      <c r="DSY96" s="297"/>
      <c r="DSZ96" s="297"/>
      <c r="DTA96" s="297"/>
      <c r="DTB96" s="297"/>
      <c r="DTC96" s="297"/>
      <c r="DTD96" s="297"/>
      <c r="DTE96" s="297"/>
      <c r="DTF96" s="297"/>
      <c r="DTG96" s="297"/>
      <c r="DTH96" s="297"/>
      <c r="DTI96" s="297"/>
      <c r="DTJ96" s="297"/>
      <c r="DTK96" s="297"/>
      <c r="DTL96" s="297"/>
      <c r="DTM96" s="297"/>
      <c r="DTN96" s="297"/>
      <c r="DTO96" s="297"/>
      <c r="DTP96" s="297"/>
      <c r="DTQ96" s="297"/>
      <c r="DTR96" s="297"/>
      <c r="DTS96" s="297"/>
      <c r="DTT96" s="297"/>
      <c r="DTU96" s="297"/>
      <c r="DTV96" s="297"/>
      <c r="DTW96" s="297"/>
      <c r="DTX96" s="297"/>
      <c r="DTY96" s="297"/>
      <c r="DTZ96" s="297"/>
      <c r="DUA96" s="297"/>
      <c r="DUB96" s="297"/>
      <c r="DUC96" s="297"/>
      <c r="DUD96" s="297"/>
      <c r="DUE96" s="297"/>
      <c r="DUF96" s="297"/>
      <c r="DUG96" s="297"/>
      <c r="DUH96" s="297"/>
      <c r="DUI96" s="297"/>
      <c r="DUJ96" s="297"/>
      <c r="DUK96" s="297"/>
      <c r="DUL96" s="297"/>
      <c r="DUM96" s="297"/>
      <c r="DUN96" s="297"/>
      <c r="DUO96" s="297"/>
      <c r="DUP96" s="297"/>
      <c r="DUQ96" s="297"/>
      <c r="DUR96" s="297"/>
      <c r="DUS96" s="297"/>
      <c r="DUT96" s="297"/>
      <c r="DUU96" s="297"/>
      <c r="DUV96" s="297"/>
      <c r="DUW96" s="297"/>
      <c r="DUX96" s="297"/>
      <c r="DUY96" s="297"/>
      <c r="DUZ96" s="297"/>
      <c r="DVA96" s="297"/>
      <c r="DVB96" s="297"/>
      <c r="DVC96" s="297"/>
      <c r="DVD96" s="297"/>
      <c r="DVE96" s="297"/>
      <c r="DVF96" s="297"/>
      <c r="DVG96" s="297"/>
      <c r="DVH96" s="297"/>
      <c r="DVI96" s="297"/>
      <c r="DVJ96" s="297"/>
      <c r="DVK96" s="297"/>
      <c r="DVL96" s="297"/>
      <c r="DVM96" s="297"/>
      <c r="DVN96" s="297"/>
      <c r="DVO96" s="297"/>
      <c r="DVP96" s="297"/>
      <c r="DVQ96" s="297"/>
      <c r="DVR96" s="297"/>
      <c r="DVS96" s="297"/>
      <c r="DVT96" s="297"/>
      <c r="DVU96" s="297"/>
      <c r="DVV96" s="297"/>
      <c r="DVW96" s="297"/>
      <c r="DVX96" s="297"/>
      <c r="DVY96" s="297"/>
      <c r="DVZ96" s="297"/>
      <c r="DWA96" s="297"/>
      <c r="DWB96" s="297"/>
      <c r="DWC96" s="297"/>
      <c r="DWD96" s="297"/>
      <c r="DWE96" s="297"/>
      <c r="DWF96" s="297"/>
      <c r="DWG96" s="297"/>
      <c r="DWH96" s="297"/>
      <c r="DWI96" s="297"/>
      <c r="DWJ96" s="297"/>
      <c r="DWK96" s="297"/>
      <c r="DWL96" s="297"/>
      <c r="DWM96" s="297"/>
      <c r="DWN96" s="297"/>
      <c r="DWO96" s="297"/>
      <c r="DWP96" s="297"/>
      <c r="DWQ96" s="297"/>
      <c r="DWR96" s="297"/>
      <c r="DWS96" s="297"/>
      <c r="DWT96" s="297"/>
      <c r="DWU96" s="297"/>
      <c r="DWV96" s="297"/>
      <c r="DWW96" s="297"/>
      <c r="DWX96" s="297"/>
      <c r="DWY96" s="297"/>
      <c r="DWZ96" s="297"/>
      <c r="DXA96" s="297"/>
      <c r="DXB96" s="297"/>
      <c r="DXC96" s="297"/>
      <c r="DXD96" s="297"/>
      <c r="DXE96" s="297"/>
      <c r="DXF96" s="297"/>
      <c r="DXG96" s="297"/>
      <c r="DXH96" s="297"/>
      <c r="DXI96" s="297"/>
      <c r="DXJ96" s="297"/>
      <c r="DXK96" s="297"/>
      <c r="DXL96" s="297"/>
      <c r="DXM96" s="297"/>
      <c r="DXN96" s="297"/>
      <c r="DXO96" s="297"/>
      <c r="DXP96" s="297"/>
      <c r="DXQ96" s="297"/>
      <c r="DXR96" s="297"/>
      <c r="DXS96" s="297"/>
      <c r="DXT96" s="297"/>
      <c r="DXU96" s="297"/>
      <c r="DXV96" s="297"/>
      <c r="DXW96" s="297"/>
      <c r="DXX96" s="297"/>
      <c r="DXY96" s="297"/>
      <c r="DXZ96" s="297"/>
      <c r="DYA96" s="297"/>
      <c r="DYB96" s="297"/>
      <c r="DYC96" s="297"/>
      <c r="DYD96" s="297"/>
      <c r="DYE96" s="297"/>
      <c r="DYF96" s="297"/>
      <c r="DYG96" s="297"/>
      <c r="DYH96" s="297"/>
      <c r="DYI96" s="297"/>
      <c r="DYJ96" s="297"/>
      <c r="DYK96" s="297"/>
      <c r="DYL96" s="297"/>
      <c r="DYM96" s="297"/>
      <c r="DYN96" s="297"/>
      <c r="DYO96" s="297"/>
      <c r="DYP96" s="297"/>
      <c r="DYQ96" s="297"/>
      <c r="DYR96" s="297"/>
      <c r="DYS96" s="297"/>
      <c r="DYT96" s="297"/>
      <c r="DYU96" s="297"/>
      <c r="DYV96" s="297"/>
      <c r="DYW96" s="297"/>
      <c r="DYX96" s="297"/>
      <c r="DYY96" s="297"/>
      <c r="DYZ96" s="297"/>
      <c r="DZA96" s="297"/>
      <c r="DZB96" s="297"/>
      <c r="DZC96" s="297"/>
      <c r="DZD96" s="297"/>
      <c r="DZE96" s="297"/>
      <c r="DZF96" s="297"/>
      <c r="DZG96" s="297"/>
      <c r="DZH96" s="297"/>
      <c r="DZI96" s="297"/>
      <c r="DZJ96" s="297"/>
      <c r="DZK96" s="297"/>
      <c r="DZL96" s="297"/>
      <c r="DZM96" s="297"/>
      <c r="DZN96" s="297"/>
      <c r="DZO96" s="297"/>
      <c r="DZP96" s="297"/>
      <c r="DZQ96" s="297"/>
      <c r="DZR96" s="297"/>
      <c r="DZS96" s="297"/>
      <c r="DZT96" s="297"/>
      <c r="DZU96" s="297"/>
      <c r="DZV96" s="297"/>
      <c r="DZW96" s="297"/>
      <c r="DZX96" s="297"/>
      <c r="DZY96" s="297"/>
      <c r="DZZ96" s="297"/>
      <c r="EAA96" s="297"/>
      <c r="EAB96" s="297"/>
      <c r="EAC96" s="297"/>
      <c r="EAD96" s="297"/>
      <c r="EAE96" s="297"/>
      <c r="EAF96" s="297"/>
      <c r="EAG96" s="297"/>
      <c r="EAH96" s="297"/>
      <c r="EAI96" s="297"/>
      <c r="EAJ96" s="297"/>
      <c r="EAK96" s="297"/>
      <c r="EAL96" s="297"/>
      <c r="EAM96" s="297"/>
      <c r="EAN96" s="297"/>
      <c r="EAO96" s="297"/>
      <c r="EAP96" s="297"/>
      <c r="EAQ96" s="297"/>
      <c r="EAR96" s="297"/>
      <c r="EAS96" s="297"/>
      <c r="EAT96" s="297"/>
      <c r="EAU96" s="297"/>
      <c r="EAV96" s="297"/>
      <c r="EAW96" s="297"/>
      <c r="EAX96" s="297"/>
      <c r="EAY96" s="297"/>
      <c r="EAZ96" s="297"/>
      <c r="EBA96" s="297"/>
      <c r="EBB96" s="297"/>
      <c r="EBC96" s="297"/>
      <c r="EBD96" s="297"/>
      <c r="EBE96" s="297"/>
      <c r="EBF96" s="297"/>
      <c r="EBG96" s="297"/>
      <c r="EBH96" s="297"/>
      <c r="EBI96" s="297"/>
      <c r="EBJ96" s="297"/>
      <c r="EBK96" s="297"/>
      <c r="EBL96" s="297"/>
      <c r="EBM96" s="297"/>
      <c r="EBN96" s="297"/>
      <c r="EBO96" s="297"/>
      <c r="EBP96" s="297"/>
      <c r="EBQ96" s="297"/>
      <c r="EBR96" s="297"/>
      <c r="EBS96" s="297"/>
      <c r="EBT96" s="297"/>
      <c r="EBU96" s="297"/>
      <c r="EBV96" s="297"/>
      <c r="EBW96" s="297"/>
      <c r="EBX96" s="297"/>
      <c r="EBY96" s="297"/>
      <c r="EBZ96" s="297"/>
      <c r="ECA96" s="297"/>
      <c r="ECB96" s="297"/>
      <c r="ECC96" s="297"/>
      <c r="ECD96" s="297"/>
      <c r="ECE96" s="297"/>
      <c r="ECF96" s="297"/>
      <c r="ECG96" s="297"/>
      <c r="ECH96" s="297"/>
      <c r="ECI96" s="297"/>
      <c r="ECJ96" s="297"/>
      <c r="ECK96" s="297"/>
      <c r="ECL96" s="297"/>
      <c r="ECM96" s="297"/>
      <c r="ECN96" s="297"/>
      <c r="ECO96" s="297"/>
      <c r="ECP96" s="297"/>
      <c r="ECQ96" s="297"/>
      <c r="ECR96" s="297"/>
      <c r="ECS96" s="297"/>
      <c r="ECT96" s="297"/>
      <c r="ECU96" s="297"/>
      <c r="ECV96" s="297"/>
      <c r="ECW96" s="297"/>
      <c r="ECX96" s="297"/>
      <c r="ECY96" s="297"/>
      <c r="ECZ96" s="297"/>
      <c r="EDA96" s="297"/>
      <c r="EDB96" s="297"/>
      <c r="EDC96" s="297"/>
      <c r="EDD96" s="297"/>
      <c r="EDE96" s="297"/>
      <c r="EDF96" s="297"/>
      <c r="EDG96" s="297"/>
      <c r="EDH96" s="297"/>
      <c r="EDI96" s="297"/>
      <c r="EDJ96" s="297"/>
      <c r="EDK96" s="297"/>
      <c r="EDL96" s="297"/>
      <c r="EDM96" s="297"/>
      <c r="EDN96" s="297"/>
      <c r="EDO96" s="297"/>
      <c r="EDP96" s="297"/>
      <c r="EDQ96" s="297"/>
      <c r="EDR96" s="297"/>
      <c r="EDS96" s="297"/>
      <c r="EDT96" s="297"/>
      <c r="EDU96" s="297"/>
      <c r="EDV96" s="297"/>
      <c r="EDW96" s="297"/>
      <c r="EDX96" s="297"/>
      <c r="EDY96" s="297"/>
      <c r="EDZ96" s="297"/>
      <c r="EEA96" s="297"/>
      <c r="EEB96" s="297"/>
      <c r="EEC96" s="297"/>
      <c r="EED96" s="297"/>
      <c r="EEE96" s="297"/>
      <c r="EEF96" s="297"/>
      <c r="EEG96" s="297"/>
      <c r="EEH96" s="297"/>
      <c r="EEI96" s="297"/>
      <c r="EEJ96" s="297"/>
      <c r="EEK96" s="297"/>
      <c r="EEL96" s="297"/>
      <c r="EEM96" s="297"/>
      <c r="EEN96" s="297"/>
      <c r="EEO96" s="297"/>
      <c r="EEP96" s="297"/>
      <c r="EEQ96" s="297"/>
      <c r="EER96" s="297"/>
      <c r="EES96" s="297"/>
      <c r="EET96" s="297"/>
      <c r="EEU96" s="297"/>
      <c r="EEV96" s="297"/>
      <c r="EEW96" s="297"/>
      <c r="EEX96" s="297"/>
      <c r="EEY96" s="297"/>
      <c r="EEZ96" s="297"/>
      <c r="EFA96" s="297"/>
      <c r="EFB96" s="297"/>
      <c r="EFC96" s="297"/>
      <c r="EFD96" s="297"/>
      <c r="EFE96" s="297"/>
      <c r="EFF96" s="297"/>
      <c r="EFG96" s="297"/>
      <c r="EFH96" s="297"/>
      <c r="EFI96" s="297"/>
      <c r="EFJ96" s="297"/>
      <c r="EFK96" s="297"/>
      <c r="EFL96" s="297"/>
      <c r="EFM96" s="297"/>
      <c r="EFN96" s="297"/>
      <c r="EFO96" s="297"/>
      <c r="EFP96" s="297"/>
      <c r="EFQ96" s="297"/>
      <c r="EFR96" s="297"/>
      <c r="EFS96" s="297"/>
      <c r="EFT96" s="297"/>
      <c r="EFU96" s="297"/>
      <c r="EFV96" s="297"/>
      <c r="EFW96" s="297"/>
      <c r="EFX96" s="297"/>
      <c r="EFY96" s="297"/>
      <c r="EFZ96" s="297"/>
      <c r="EGA96" s="297"/>
      <c r="EGB96" s="297"/>
      <c r="EGC96" s="297"/>
      <c r="EGD96" s="297"/>
      <c r="EGE96" s="297"/>
      <c r="EGF96" s="297"/>
      <c r="EGG96" s="297"/>
      <c r="EGH96" s="297"/>
      <c r="EGI96" s="297"/>
      <c r="EGJ96" s="297"/>
      <c r="EGK96" s="297"/>
      <c r="EGL96" s="297"/>
      <c r="EGM96" s="297"/>
      <c r="EGN96" s="297"/>
      <c r="EGO96" s="297"/>
      <c r="EGP96" s="297"/>
      <c r="EGQ96" s="297"/>
      <c r="EGR96" s="297"/>
      <c r="EGS96" s="297"/>
      <c r="EGT96" s="297"/>
      <c r="EGU96" s="297"/>
      <c r="EGV96" s="297"/>
      <c r="EGW96" s="297"/>
      <c r="EGX96" s="297"/>
      <c r="EGY96" s="297"/>
      <c r="EGZ96" s="297"/>
      <c r="EHA96" s="297"/>
      <c r="EHB96" s="297"/>
      <c r="EHC96" s="297"/>
      <c r="EHD96" s="297"/>
      <c r="EHE96" s="297"/>
      <c r="EHF96" s="297"/>
      <c r="EHG96" s="297"/>
      <c r="EHH96" s="297"/>
      <c r="EHI96" s="297"/>
      <c r="EHJ96" s="297"/>
      <c r="EHK96" s="297"/>
      <c r="EHL96" s="297"/>
      <c r="EHM96" s="297"/>
      <c r="EHN96" s="297"/>
      <c r="EHO96" s="297"/>
      <c r="EHP96" s="297"/>
      <c r="EHQ96" s="297"/>
      <c r="EHR96" s="297"/>
      <c r="EHS96" s="297"/>
      <c r="EHT96" s="297"/>
      <c r="EHU96" s="297"/>
      <c r="EHV96" s="297"/>
      <c r="EHW96" s="297"/>
      <c r="EHX96" s="297"/>
      <c r="EHY96" s="297"/>
      <c r="EHZ96" s="297"/>
      <c r="EIA96" s="297"/>
      <c r="EIB96" s="297"/>
      <c r="EIC96" s="297"/>
      <c r="EID96" s="297"/>
      <c r="EIE96" s="297"/>
      <c r="EIF96" s="297"/>
      <c r="EIG96" s="297"/>
      <c r="EIH96" s="297"/>
      <c r="EII96" s="297"/>
      <c r="EIJ96" s="297"/>
      <c r="EIK96" s="297"/>
      <c r="EIL96" s="297"/>
      <c r="EIM96" s="297"/>
      <c r="EIN96" s="297"/>
      <c r="EIO96" s="297"/>
      <c r="EIP96" s="297"/>
      <c r="EIQ96" s="297"/>
      <c r="EIR96" s="297"/>
      <c r="EIS96" s="297"/>
      <c r="EIT96" s="297"/>
      <c r="EIU96" s="297"/>
      <c r="EIV96" s="297"/>
      <c r="EIW96" s="297"/>
      <c r="EIX96" s="297"/>
      <c r="EIY96" s="297"/>
      <c r="EIZ96" s="297"/>
      <c r="EJA96" s="297"/>
      <c r="EJB96" s="297"/>
      <c r="EJC96" s="297"/>
      <c r="EJD96" s="297"/>
      <c r="EJE96" s="297"/>
      <c r="EJF96" s="297"/>
      <c r="EJG96" s="297"/>
      <c r="EJH96" s="297"/>
      <c r="EJI96" s="297"/>
      <c r="EJJ96" s="297"/>
      <c r="EJK96" s="297"/>
      <c r="EJL96" s="297"/>
      <c r="EJM96" s="297"/>
      <c r="EJN96" s="297"/>
      <c r="EJO96" s="297"/>
      <c r="EJP96" s="297"/>
      <c r="EJQ96" s="297"/>
      <c r="EJR96" s="297"/>
      <c r="EJS96" s="297"/>
      <c r="EJT96" s="297"/>
      <c r="EJU96" s="297"/>
      <c r="EJV96" s="297"/>
      <c r="EJW96" s="297"/>
      <c r="EJX96" s="297"/>
      <c r="EJY96" s="297"/>
      <c r="EJZ96" s="297"/>
      <c r="EKA96" s="297"/>
      <c r="EKB96" s="297"/>
      <c r="EKC96" s="297"/>
      <c r="EKD96" s="297"/>
      <c r="EKE96" s="297"/>
      <c r="EKF96" s="297"/>
      <c r="EKG96" s="297"/>
      <c r="EKH96" s="297"/>
      <c r="EKI96" s="297"/>
      <c r="EKJ96" s="297"/>
      <c r="EKK96" s="297"/>
      <c r="EKL96" s="297"/>
      <c r="EKM96" s="297"/>
      <c r="EKN96" s="297"/>
      <c r="EKO96" s="297"/>
      <c r="EKP96" s="297"/>
      <c r="EKQ96" s="297"/>
      <c r="EKR96" s="297"/>
      <c r="EKS96" s="297"/>
      <c r="EKT96" s="297"/>
      <c r="EKU96" s="297"/>
      <c r="EKV96" s="297"/>
      <c r="EKW96" s="297"/>
      <c r="EKX96" s="297"/>
      <c r="EKY96" s="297"/>
      <c r="EKZ96" s="297"/>
      <c r="ELA96" s="297"/>
      <c r="ELB96" s="297"/>
      <c r="ELC96" s="297"/>
      <c r="ELD96" s="297"/>
      <c r="ELE96" s="297"/>
      <c r="ELF96" s="297"/>
      <c r="ELG96" s="297"/>
      <c r="ELH96" s="297"/>
      <c r="ELI96" s="297"/>
      <c r="ELJ96" s="297"/>
      <c r="ELK96" s="297"/>
      <c r="ELL96" s="297"/>
      <c r="ELM96" s="297"/>
      <c r="ELN96" s="297"/>
      <c r="ELO96" s="297"/>
      <c r="ELP96" s="297"/>
      <c r="ELQ96" s="297"/>
      <c r="ELR96" s="297"/>
      <c r="ELS96" s="297"/>
      <c r="ELT96" s="297"/>
      <c r="ELU96" s="297"/>
      <c r="ELV96" s="297"/>
      <c r="ELW96" s="297"/>
      <c r="ELX96" s="297"/>
      <c r="ELY96" s="297"/>
      <c r="ELZ96" s="297"/>
      <c r="EMA96" s="297"/>
      <c r="EMB96" s="297"/>
      <c r="EMC96" s="297"/>
      <c r="EMD96" s="297"/>
      <c r="EME96" s="297"/>
      <c r="EMF96" s="297"/>
      <c r="EMG96" s="297"/>
      <c r="EMH96" s="297"/>
      <c r="EMI96" s="297"/>
      <c r="EMJ96" s="297"/>
      <c r="EMK96" s="297"/>
      <c r="EML96" s="297"/>
      <c r="EMM96" s="297"/>
      <c r="EMN96" s="297"/>
      <c r="EMO96" s="297"/>
      <c r="EMP96" s="297"/>
      <c r="EMQ96" s="297"/>
      <c r="EMR96" s="297"/>
      <c r="EMS96" s="297"/>
      <c r="EMT96" s="297"/>
      <c r="EMU96" s="297"/>
      <c r="EMV96" s="297"/>
      <c r="EMW96" s="297"/>
      <c r="EMX96" s="297"/>
      <c r="EMY96" s="297"/>
      <c r="EMZ96" s="297"/>
      <c r="ENA96" s="297"/>
      <c r="ENB96" s="297"/>
      <c r="ENC96" s="297"/>
      <c r="END96" s="297"/>
      <c r="ENE96" s="297"/>
      <c r="ENF96" s="297"/>
      <c r="ENG96" s="297"/>
      <c r="ENH96" s="297"/>
      <c r="ENI96" s="297"/>
      <c r="ENJ96" s="297"/>
      <c r="ENK96" s="297"/>
      <c r="ENL96" s="297"/>
      <c r="ENM96" s="297"/>
      <c r="ENN96" s="297"/>
      <c r="ENO96" s="297"/>
      <c r="ENP96" s="297"/>
      <c r="ENQ96" s="297"/>
      <c r="ENR96" s="297"/>
      <c r="ENS96" s="297"/>
      <c r="ENT96" s="297"/>
      <c r="ENU96" s="297"/>
      <c r="ENV96" s="297"/>
      <c r="ENW96" s="297"/>
      <c r="ENX96" s="297"/>
      <c r="ENY96" s="297"/>
      <c r="ENZ96" s="297"/>
      <c r="EOA96" s="297"/>
      <c r="EOB96" s="297"/>
      <c r="EOC96" s="297"/>
      <c r="EOD96" s="297"/>
      <c r="EOE96" s="297"/>
      <c r="EOF96" s="297"/>
      <c r="EOG96" s="297"/>
      <c r="EOH96" s="297"/>
      <c r="EOI96" s="297"/>
      <c r="EOJ96" s="297"/>
      <c r="EOK96" s="297"/>
      <c r="EOL96" s="297"/>
      <c r="EOM96" s="297"/>
      <c r="EON96" s="297"/>
      <c r="EOO96" s="297"/>
      <c r="EOP96" s="297"/>
      <c r="EOQ96" s="297"/>
      <c r="EOR96" s="297"/>
      <c r="EOS96" s="297"/>
      <c r="EOT96" s="297"/>
      <c r="EOU96" s="297"/>
      <c r="EOV96" s="297"/>
      <c r="EOW96" s="297"/>
      <c r="EOX96" s="297"/>
      <c r="EOY96" s="297"/>
      <c r="EOZ96" s="297"/>
      <c r="EPA96" s="297"/>
      <c r="EPB96" s="297"/>
      <c r="EPC96" s="297"/>
      <c r="EPD96" s="297"/>
      <c r="EPE96" s="297"/>
      <c r="EPF96" s="297"/>
      <c r="EPG96" s="297"/>
      <c r="EPH96" s="297"/>
      <c r="EPI96" s="297"/>
      <c r="EPJ96" s="297"/>
      <c r="EPK96" s="297"/>
      <c r="EPL96" s="297"/>
      <c r="EPM96" s="297"/>
      <c r="EPN96" s="297"/>
      <c r="EPO96" s="297"/>
      <c r="EPP96" s="297"/>
      <c r="EPQ96" s="297"/>
      <c r="EPR96" s="297"/>
      <c r="EPS96" s="297"/>
      <c r="EPT96" s="297"/>
      <c r="EPU96" s="297"/>
      <c r="EPV96" s="297"/>
      <c r="EPW96" s="297"/>
      <c r="EPX96" s="297"/>
      <c r="EPY96" s="297"/>
      <c r="EPZ96" s="297"/>
      <c r="EQA96" s="297"/>
      <c r="EQB96" s="297"/>
      <c r="EQC96" s="297"/>
      <c r="EQD96" s="297"/>
      <c r="EQE96" s="297"/>
      <c r="EQF96" s="297"/>
      <c r="EQG96" s="297"/>
      <c r="EQH96" s="297"/>
      <c r="EQI96" s="297"/>
      <c r="EQJ96" s="297"/>
      <c r="EQK96" s="297"/>
      <c r="EQL96" s="297"/>
      <c r="EQM96" s="297"/>
      <c r="EQN96" s="297"/>
      <c r="EQO96" s="297"/>
      <c r="EQP96" s="297"/>
      <c r="EQQ96" s="297"/>
      <c r="EQR96" s="297"/>
      <c r="EQS96" s="297"/>
      <c r="EQT96" s="297"/>
      <c r="EQU96" s="297"/>
      <c r="EQV96" s="297"/>
      <c r="EQW96" s="297"/>
      <c r="EQX96" s="297"/>
      <c r="EQY96" s="297"/>
      <c r="EQZ96" s="297"/>
      <c r="ERA96" s="297"/>
      <c r="ERB96" s="297"/>
      <c r="ERC96" s="297"/>
      <c r="ERD96" s="297"/>
      <c r="ERE96" s="297"/>
      <c r="ERF96" s="297"/>
      <c r="ERG96" s="297"/>
      <c r="ERH96" s="297"/>
      <c r="ERI96" s="297"/>
      <c r="ERJ96" s="297"/>
      <c r="ERK96" s="297"/>
      <c r="ERL96" s="297"/>
      <c r="ERM96" s="297"/>
      <c r="ERN96" s="297"/>
      <c r="ERO96" s="297"/>
      <c r="ERP96" s="297"/>
      <c r="ERQ96" s="297"/>
      <c r="ERR96" s="297"/>
      <c r="ERS96" s="297"/>
      <c r="ERT96" s="297"/>
      <c r="ERU96" s="297"/>
      <c r="ERV96" s="297"/>
      <c r="ERW96" s="297"/>
      <c r="ERX96" s="297"/>
      <c r="ERY96" s="297"/>
      <c r="ERZ96" s="297"/>
      <c r="ESA96" s="297"/>
      <c r="ESB96" s="297"/>
      <c r="ESC96" s="297"/>
      <c r="ESD96" s="297"/>
      <c r="ESE96" s="297"/>
      <c r="ESF96" s="297"/>
      <c r="ESG96" s="297"/>
      <c r="ESH96" s="297"/>
      <c r="ESI96" s="297"/>
      <c r="ESJ96" s="297"/>
      <c r="ESK96" s="297"/>
      <c r="ESL96" s="297"/>
      <c r="ESM96" s="297"/>
      <c r="ESN96" s="297"/>
      <c r="ESO96" s="297"/>
      <c r="ESP96" s="297"/>
      <c r="ESQ96" s="297"/>
      <c r="ESR96" s="297"/>
      <c r="ESS96" s="297"/>
      <c r="EST96" s="297"/>
      <c r="ESU96" s="297"/>
      <c r="ESV96" s="297"/>
      <c r="ESW96" s="297"/>
      <c r="ESX96" s="297"/>
      <c r="ESY96" s="297"/>
      <c r="ESZ96" s="297"/>
      <c r="ETA96" s="297"/>
      <c r="ETB96" s="297"/>
      <c r="ETC96" s="297"/>
      <c r="ETD96" s="297"/>
      <c r="ETE96" s="297"/>
      <c r="ETF96" s="297"/>
      <c r="ETG96" s="297"/>
      <c r="ETH96" s="297"/>
      <c r="ETI96" s="297"/>
      <c r="ETJ96" s="297"/>
      <c r="ETK96" s="297"/>
      <c r="ETL96" s="297"/>
      <c r="ETM96" s="297"/>
      <c r="ETN96" s="297"/>
      <c r="ETO96" s="297"/>
      <c r="ETP96" s="297"/>
      <c r="ETQ96" s="297"/>
      <c r="ETR96" s="297"/>
      <c r="ETS96" s="297"/>
      <c r="ETT96" s="297"/>
      <c r="ETU96" s="297"/>
      <c r="ETV96" s="297"/>
      <c r="ETW96" s="297"/>
      <c r="ETX96" s="297"/>
      <c r="ETY96" s="297"/>
      <c r="ETZ96" s="297"/>
      <c r="EUA96" s="297"/>
      <c r="EUB96" s="297"/>
      <c r="EUC96" s="297"/>
      <c r="EUD96" s="297"/>
      <c r="EUE96" s="297"/>
      <c r="EUF96" s="297"/>
      <c r="EUG96" s="297"/>
      <c r="EUH96" s="297"/>
      <c r="EUI96" s="297"/>
      <c r="EUJ96" s="297"/>
      <c r="EUK96" s="297"/>
      <c r="EUL96" s="297"/>
      <c r="EUM96" s="297"/>
      <c r="EUN96" s="297"/>
      <c r="EUO96" s="297"/>
      <c r="EUP96" s="297"/>
      <c r="EUQ96" s="297"/>
      <c r="EUR96" s="297"/>
      <c r="EUS96" s="297"/>
      <c r="EUT96" s="297"/>
      <c r="EUU96" s="297"/>
      <c r="EUV96" s="297"/>
      <c r="EUW96" s="297"/>
      <c r="EUX96" s="297"/>
      <c r="EUY96" s="297"/>
      <c r="EUZ96" s="297"/>
      <c r="EVA96" s="297"/>
      <c r="EVB96" s="297"/>
      <c r="EVC96" s="297"/>
      <c r="EVD96" s="297"/>
      <c r="EVE96" s="297"/>
      <c r="EVF96" s="297"/>
      <c r="EVG96" s="297"/>
      <c r="EVH96" s="297"/>
      <c r="EVI96" s="297"/>
      <c r="EVJ96" s="297"/>
      <c r="EVK96" s="297"/>
      <c r="EVL96" s="297"/>
      <c r="EVM96" s="297"/>
      <c r="EVN96" s="297"/>
      <c r="EVO96" s="297"/>
      <c r="EVP96" s="297"/>
      <c r="EVQ96" s="297"/>
      <c r="EVR96" s="297"/>
      <c r="EVS96" s="297"/>
      <c r="EVT96" s="297"/>
      <c r="EVU96" s="297"/>
      <c r="EVV96" s="297"/>
      <c r="EVW96" s="297"/>
      <c r="EVX96" s="297"/>
      <c r="EVY96" s="297"/>
      <c r="EVZ96" s="297"/>
      <c r="EWA96" s="297"/>
      <c r="EWB96" s="297"/>
      <c r="EWC96" s="297"/>
      <c r="EWD96" s="297"/>
      <c r="EWE96" s="297"/>
      <c r="EWF96" s="297"/>
      <c r="EWG96" s="297"/>
      <c r="EWH96" s="297"/>
      <c r="EWI96" s="297"/>
      <c r="EWJ96" s="297"/>
      <c r="EWK96" s="297"/>
      <c r="EWL96" s="297"/>
      <c r="EWM96" s="297"/>
      <c r="EWN96" s="297"/>
      <c r="EWO96" s="297"/>
      <c r="EWP96" s="297"/>
      <c r="EWQ96" s="297"/>
      <c r="EWR96" s="297"/>
      <c r="EWS96" s="297"/>
      <c r="EWT96" s="297"/>
      <c r="EWU96" s="297"/>
      <c r="EWV96" s="297"/>
      <c r="EWW96" s="297"/>
      <c r="EWX96" s="297"/>
      <c r="EWY96" s="297"/>
      <c r="EWZ96" s="297"/>
      <c r="EXA96" s="297"/>
      <c r="EXB96" s="297"/>
      <c r="EXC96" s="297"/>
      <c r="EXD96" s="297"/>
      <c r="EXE96" s="297"/>
      <c r="EXF96" s="297"/>
      <c r="EXG96" s="297"/>
      <c r="EXH96" s="297"/>
      <c r="EXI96" s="297"/>
      <c r="EXJ96" s="297"/>
      <c r="EXK96" s="297"/>
      <c r="EXL96" s="297"/>
      <c r="EXM96" s="297"/>
      <c r="EXN96" s="297"/>
      <c r="EXO96" s="297"/>
      <c r="EXP96" s="297"/>
      <c r="EXQ96" s="297"/>
      <c r="EXR96" s="297"/>
      <c r="EXS96" s="297"/>
      <c r="EXT96" s="297"/>
      <c r="EXU96" s="297"/>
      <c r="EXV96" s="297"/>
      <c r="EXW96" s="297"/>
      <c r="EXX96" s="297"/>
      <c r="EXY96" s="297"/>
      <c r="EXZ96" s="297"/>
      <c r="EYA96" s="297"/>
      <c r="EYB96" s="297"/>
      <c r="EYC96" s="297"/>
      <c r="EYD96" s="297"/>
      <c r="EYE96" s="297"/>
      <c r="EYF96" s="297"/>
      <c r="EYG96" s="297"/>
      <c r="EYH96" s="297"/>
      <c r="EYI96" s="297"/>
      <c r="EYJ96" s="297"/>
      <c r="EYK96" s="297"/>
      <c r="EYL96" s="297"/>
      <c r="EYM96" s="297"/>
      <c r="EYN96" s="297"/>
      <c r="EYO96" s="297"/>
      <c r="EYP96" s="297"/>
      <c r="EYQ96" s="297"/>
      <c r="EYR96" s="297"/>
      <c r="EYS96" s="297"/>
      <c r="EYT96" s="297"/>
      <c r="EYU96" s="297"/>
      <c r="EYV96" s="297"/>
      <c r="EYW96" s="297"/>
      <c r="EYX96" s="297"/>
      <c r="EYY96" s="297"/>
      <c r="EYZ96" s="297"/>
      <c r="EZA96" s="297"/>
      <c r="EZB96" s="297"/>
      <c r="EZC96" s="297"/>
      <c r="EZD96" s="297"/>
      <c r="EZE96" s="297"/>
      <c r="EZF96" s="297"/>
      <c r="EZG96" s="297"/>
      <c r="EZH96" s="297"/>
      <c r="EZI96" s="297"/>
      <c r="EZJ96" s="297"/>
      <c r="EZK96" s="297"/>
      <c r="EZL96" s="297"/>
      <c r="EZM96" s="297"/>
      <c r="EZN96" s="297"/>
      <c r="EZO96" s="297"/>
      <c r="EZP96" s="297"/>
      <c r="EZQ96" s="297"/>
      <c r="EZR96" s="297"/>
      <c r="EZS96" s="297"/>
      <c r="EZT96" s="297"/>
      <c r="EZU96" s="297"/>
      <c r="EZV96" s="297"/>
      <c r="EZW96" s="297"/>
      <c r="EZX96" s="297"/>
      <c r="EZY96" s="297"/>
      <c r="EZZ96" s="297"/>
      <c r="FAA96" s="297"/>
      <c r="FAB96" s="297"/>
      <c r="FAC96" s="297"/>
      <c r="FAD96" s="297"/>
      <c r="FAE96" s="297"/>
      <c r="FAF96" s="297"/>
      <c r="FAG96" s="297"/>
      <c r="FAH96" s="297"/>
      <c r="FAI96" s="297"/>
      <c r="FAJ96" s="297"/>
      <c r="FAK96" s="297"/>
      <c r="FAL96" s="297"/>
      <c r="FAM96" s="297"/>
      <c r="FAN96" s="297"/>
      <c r="FAO96" s="297"/>
      <c r="FAP96" s="297"/>
      <c r="FAQ96" s="297"/>
      <c r="FAR96" s="297"/>
      <c r="FAS96" s="297"/>
      <c r="FAT96" s="297"/>
      <c r="FAU96" s="297"/>
      <c r="FAV96" s="297"/>
      <c r="FAW96" s="297"/>
      <c r="FAX96" s="297"/>
      <c r="FAY96" s="297"/>
      <c r="FAZ96" s="297"/>
      <c r="FBA96" s="297"/>
      <c r="FBB96" s="297"/>
      <c r="FBC96" s="297"/>
      <c r="FBD96" s="297"/>
      <c r="FBE96" s="297"/>
      <c r="FBF96" s="297"/>
      <c r="FBG96" s="297"/>
      <c r="FBH96" s="297"/>
      <c r="FBI96" s="297"/>
      <c r="FBJ96" s="297"/>
      <c r="FBK96" s="297"/>
      <c r="FBL96" s="297"/>
      <c r="FBM96" s="297"/>
      <c r="FBN96" s="297"/>
      <c r="FBO96" s="297"/>
      <c r="FBP96" s="297"/>
      <c r="FBQ96" s="297"/>
      <c r="FBR96" s="297"/>
      <c r="FBS96" s="297"/>
      <c r="FBT96" s="297"/>
      <c r="FBU96" s="297"/>
      <c r="FBV96" s="297"/>
      <c r="FBW96" s="297"/>
      <c r="FBX96" s="297"/>
      <c r="FBY96" s="297"/>
      <c r="FBZ96" s="297"/>
      <c r="FCA96" s="297"/>
      <c r="FCB96" s="297"/>
      <c r="FCC96" s="297"/>
      <c r="FCD96" s="297"/>
      <c r="FCE96" s="297"/>
      <c r="FCF96" s="297"/>
      <c r="FCG96" s="297"/>
      <c r="FCH96" s="297"/>
      <c r="FCI96" s="297"/>
      <c r="FCJ96" s="297"/>
      <c r="FCK96" s="297"/>
      <c r="FCL96" s="297"/>
      <c r="FCM96" s="297"/>
      <c r="FCN96" s="297"/>
      <c r="FCO96" s="297"/>
      <c r="FCP96" s="297"/>
      <c r="FCQ96" s="297"/>
      <c r="FCR96" s="297"/>
      <c r="FCS96" s="297"/>
      <c r="FCT96" s="297"/>
      <c r="FCU96" s="297"/>
      <c r="FCV96" s="297"/>
      <c r="FCW96" s="297"/>
      <c r="FCX96" s="297"/>
      <c r="FCY96" s="297"/>
      <c r="FCZ96" s="297"/>
      <c r="FDA96" s="297"/>
      <c r="FDB96" s="297"/>
      <c r="FDC96" s="297"/>
      <c r="FDD96" s="297"/>
      <c r="FDE96" s="297"/>
      <c r="FDF96" s="297"/>
      <c r="FDG96" s="297"/>
      <c r="FDH96" s="297"/>
      <c r="FDI96" s="297"/>
      <c r="FDJ96" s="297"/>
      <c r="FDK96" s="297"/>
      <c r="FDL96" s="297"/>
      <c r="FDM96" s="297"/>
      <c r="FDN96" s="297"/>
      <c r="FDO96" s="297"/>
      <c r="FDP96" s="297"/>
      <c r="FDQ96" s="297"/>
      <c r="FDR96" s="297"/>
      <c r="FDS96" s="297"/>
      <c r="FDT96" s="297"/>
      <c r="FDU96" s="297"/>
      <c r="FDV96" s="297"/>
      <c r="FDW96" s="297"/>
      <c r="FDX96" s="297"/>
      <c r="FDY96" s="297"/>
      <c r="FDZ96" s="297"/>
      <c r="FEA96" s="297"/>
      <c r="FEB96" s="297"/>
      <c r="FEC96" s="297"/>
      <c r="FED96" s="297"/>
      <c r="FEE96" s="297"/>
      <c r="FEF96" s="297"/>
      <c r="FEG96" s="297"/>
      <c r="FEH96" s="297"/>
      <c r="FEI96" s="297"/>
      <c r="FEJ96" s="297"/>
      <c r="FEK96" s="297"/>
      <c r="FEL96" s="297"/>
      <c r="FEM96" s="297"/>
      <c r="FEN96" s="297"/>
      <c r="FEO96" s="297"/>
      <c r="FEP96" s="297"/>
      <c r="FEQ96" s="297"/>
      <c r="FER96" s="297"/>
      <c r="FES96" s="297"/>
      <c r="FET96" s="297"/>
      <c r="FEU96" s="297"/>
      <c r="FEV96" s="297"/>
      <c r="FEW96" s="297"/>
      <c r="FEX96" s="297"/>
      <c r="FEY96" s="297"/>
      <c r="FEZ96" s="297"/>
      <c r="FFA96" s="297"/>
      <c r="FFB96" s="297"/>
      <c r="FFC96" s="297"/>
      <c r="FFD96" s="297"/>
      <c r="FFE96" s="297"/>
      <c r="FFF96" s="297"/>
      <c r="FFG96" s="297"/>
      <c r="FFH96" s="297"/>
      <c r="FFI96" s="297"/>
      <c r="FFJ96" s="297"/>
      <c r="FFK96" s="297"/>
      <c r="FFL96" s="297"/>
      <c r="FFM96" s="297"/>
      <c r="FFN96" s="297"/>
      <c r="FFO96" s="297"/>
      <c r="FFP96" s="297"/>
      <c r="FFQ96" s="297"/>
      <c r="FFR96" s="297"/>
      <c r="FFS96" s="297"/>
      <c r="FFT96" s="297"/>
      <c r="FFU96" s="297"/>
      <c r="FFV96" s="297"/>
      <c r="FFW96" s="297"/>
      <c r="FFX96" s="297"/>
      <c r="FFY96" s="297"/>
      <c r="FFZ96" s="297"/>
      <c r="FGA96" s="297"/>
      <c r="FGB96" s="297"/>
      <c r="FGC96" s="297"/>
      <c r="FGD96" s="297"/>
      <c r="FGE96" s="297"/>
      <c r="FGF96" s="297"/>
      <c r="FGG96" s="297"/>
      <c r="FGH96" s="297"/>
      <c r="FGI96" s="297"/>
      <c r="FGJ96" s="297"/>
      <c r="FGK96" s="297"/>
      <c r="FGL96" s="297"/>
      <c r="FGM96" s="297"/>
      <c r="FGN96" s="297"/>
      <c r="FGO96" s="297"/>
      <c r="FGP96" s="297"/>
      <c r="FGQ96" s="297"/>
      <c r="FGR96" s="297"/>
      <c r="FGS96" s="297"/>
      <c r="FGT96" s="297"/>
      <c r="FGU96" s="297"/>
      <c r="FGV96" s="297"/>
      <c r="FGW96" s="297"/>
      <c r="FGX96" s="297"/>
      <c r="FGY96" s="297"/>
      <c r="FGZ96" s="297"/>
      <c r="FHA96" s="297"/>
      <c r="FHB96" s="297"/>
      <c r="FHC96" s="297"/>
      <c r="FHD96" s="297"/>
      <c r="FHE96" s="297"/>
      <c r="FHF96" s="297"/>
      <c r="FHG96" s="297"/>
      <c r="FHH96" s="297"/>
      <c r="FHI96" s="297"/>
      <c r="FHJ96" s="297"/>
      <c r="FHK96" s="297"/>
      <c r="FHL96" s="297"/>
      <c r="FHM96" s="297"/>
      <c r="FHN96" s="297"/>
      <c r="FHO96" s="297"/>
      <c r="FHP96" s="297"/>
      <c r="FHQ96" s="297"/>
      <c r="FHR96" s="297"/>
      <c r="FHS96" s="297"/>
      <c r="FHT96" s="297"/>
      <c r="FHU96" s="297"/>
      <c r="FHV96" s="297"/>
      <c r="FHW96" s="297"/>
      <c r="FHX96" s="297"/>
      <c r="FHY96" s="297"/>
      <c r="FHZ96" s="297"/>
      <c r="FIA96" s="297"/>
      <c r="FIB96" s="297"/>
      <c r="FIC96" s="297"/>
      <c r="FID96" s="297"/>
      <c r="FIE96" s="297"/>
      <c r="FIF96" s="297"/>
      <c r="FIG96" s="297"/>
      <c r="FIH96" s="297"/>
      <c r="FII96" s="297"/>
      <c r="FIJ96" s="297"/>
      <c r="FIK96" s="297"/>
      <c r="FIL96" s="297"/>
      <c r="FIM96" s="297"/>
      <c r="FIN96" s="297"/>
      <c r="FIO96" s="297"/>
      <c r="FIP96" s="297"/>
      <c r="FIQ96" s="297"/>
      <c r="FIR96" s="297"/>
      <c r="FIS96" s="297"/>
      <c r="FIT96" s="297"/>
      <c r="FIU96" s="297"/>
      <c r="FIV96" s="297"/>
      <c r="FIW96" s="297"/>
      <c r="FIX96" s="297"/>
      <c r="FIY96" s="297"/>
      <c r="FIZ96" s="297"/>
      <c r="FJA96" s="297"/>
      <c r="FJB96" s="297"/>
      <c r="FJC96" s="297"/>
      <c r="FJD96" s="297"/>
      <c r="FJE96" s="297"/>
      <c r="FJF96" s="297"/>
      <c r="FJG96" s="297"/>
      <c r="FJH96" s="297"/>
      <c r="FJI96" s="297"/>
      <c r="FJJ96" s="297"/>
      <c r="FJK96" s="297"/>
      <c r="FJL96" s="297"/>
      <c r="FJM96" s="297"/>
      <c r="FJN96" s="297"/>
      <c r="FJO96" s="297"/>
      <c r="FJP96" s="297"/>
      <c r="FJQ96" s="297"/>
      <c r="FJR96" s="297"/>
      <c r="FJS96" s="297"/>
      <c r="FJT96" s="297"/>
      <c r="FJU96" s="297"/>
      <c r="FJV96" s="297"/>
      <c r="FJW96" s="297"/>
      <c r="FJX96" s="297"/>
      <c r="FJY96" s="297"/>
      <c r="FJZ96" s="297"/>
      <c r="FKA96" s="297"/>
      <c r="FKB96" s="297"/>
      <c r="FKC96" s="297"/>
      <c r="FKD96" s="297"/>
      <c r="FKE96" s="297"/>
      <c r="FKF96" s="297"/>
      <c r="FKG96" s="297"/>
      <c r="FKH96" s="297"/>
      <c r="FKI96" s="297"/>
      <c r="FKJ96" s="297"/>
      <c r="FKK96" s="297"/>
      <c r="FKL96" s="297"/>
      <c r="FKM96" s="297"/>
      <c r="FKN96" s="297"/>
      <c r="FKO96" s="297"/>
      <c r="FKP96" s="297"/>
      <c r="FKQ96" s="297"/>
      <c r="FKR96" s="297"/>
      <c r="FKS96" s="297"/>
      <c r="FKT96" s="297"/>
      <c r="FKU96" s="297"/>
      <c r="FKV96" s="297"/>
      <c r="FKW96" s="297"/>
      <c r="FKX96" s="297"/>
      <c r="FKY96" s="297"/>
      <c r="FKZ96" s="297"/>
      <c r="FLA96" s="297"/>
      <c r="FLB96" s="297"/>
      <c r="FLC96" s="297"/>
      <c r="FLD96" s="297"/>
      <c r="FLE96" s="297"/>
      <c r="FLF96" s="297"/>
      <c r="FLG96" s="297"/>
      <c r="FLH96" s="297"/>
      <c r="FLI96" s="297"/>
      <c r="FLJ96" s="297"/>
      <c r="FLK96" s="297"/>
      <c r="FLL96" s="297"/>
      <c r="FLM96" s="297"/>
      <c r="FLN96" s="297"/>
      <c r="FLO96" s="297"/>
      <c r="FLP96" s="297"/>
      <c r="FLQ96" s="297"/>
      <c r="FLR96" s="297"/>
      <c r="FLS96" s="297"/>
      <c r="FLT96" s="297"/>
      <c r="FLU96" s="297"/>
      <c r="FLV96" s="297"/>
      <c r="FLW96" s="297"/>
      <c r="FLX96" s="297"/>
      <c r="FLY96" s="297"/>
      <c r="FLZ96" s="297"/>
      <c r="FMA96" s="297"/>
      <c r="FMB96" s="297"/>
      <c r="FMC96" s="297"/>
      <c r="FMD96" s="297"/>
      <c r="FME96" s="297"/>
      <c r="FMF96" s="297"/>
      <c r="FMG96" s="297"/>
      <c r="FMH96" s="297"/>
      <c r="FMI96" s="297"/>
      <c r="FMJ96" s="297"/>
      <c r="FMK96" s="297"/>
      <c r="FML96" s="297"/>
      <c r="FMM96" s="297"/>
      <c r="FMN96" s="297"/>
      <c r="FMO96" s="297"/>
      <c r="FMP96" s="297"/>
      <c r="FMQ96" s="297"/>
      <c r="FMR96" s="297"/>
      <c r="FMS96" s="297"/>
      <c r="FMT96" s="297"/>
      <c r="FMU96" s="297"/>
      <c r="FMV96" s="297"/>
      <c r="FMW96" s="297"/>
      <c r="FMX96" s="297"/>
      <c r="FMY96" s="297"/>
      <c r="FMZ96" s="297"/>
      <c r="FNA96" s="297"/>
      <c r="FNB96" s="297"/>
      <c r="FNC96" s="297"/>
      <c r="FND96" s="297"/>
      <c r="FNE96" s="297"/>
      <c r="FNF96" s="297"/>
      <c r="FNG96" s="297"/>
      <c r="FNH96" s="297"/>
      <c r="FNI96" s="297"/>
      <c r="FNJ96" s="297"/>
      <c r="FNK96" s="297"/>
      <c r="FNL96" s="297"/>
      <c r="FNM96" s="297"/>
      <c r="FNN96" s="297"/>
      <c r="FNO96" s="297"/>
      <c r="FNP96" s="297"/>
      <c r="FNQ96" s="297"/>
      <c r="FNR96" s="297"/>
      <c r="FNS96" s="297"/>
      <c r="FNT96" s="297"/>
      <c r="FNU96" s="297"/>
      <c r="FNV96" s="297"/>
      <c r="FNW96" s="297"/>
      <c r="FNX96" s="297"/>
      <c r="FNY96" s="297"/>
      <c r="FNZ96" s="297"/>
      <c r="FOA96" s="297"/>
      <c r="FOB96" s="297"/>
      <c r="FOC96" s="297"/>
      <c r="FOD96" s="297"/>
      <c r="FOE96" s="297"/>
      <c r="FOF96" s="297"/>
      <c r="FOG96" s="297"/>
      <c r="FOH96" s="297"/>
      <c r="FOI96" s="297"/>
      <c r="FOJ96" s="297"/>
      <c r="FOK96" s="297"/>
      <c r="FOL96" s="297"/>
      <c r="FOM96" s="297"/>
      <c r="FON96" s="297"/>
      <c r="FOO96" s="297"/>
      <c r="FOP96" s="297"/>
      <c r="FOQ96" s="297"/>
      <c r="FOR96" s="297"/>
      <c r="FOS96" s="297"/>
      <c r="FOT96" s="297"/>
      <c r="FOU96" s="297"/>
      <c r="FOV96" s="297"/>
      <c r="FOW96" s="297"/>
      <c r="FOX96" s="297"/>
      <c r="FOY96" s="297"/>
      <c r="FOZ96" s="297"/>
      <c r="FPA96" s="297"/>
      <c r="FPB96" s="297"/>
      <c r="FPC96" s="297"/>
      <c r="FPD96" s="297"/>
      <c r="FPE96" s="297"/>
      <c r="FPF96" s="297"/>
      <c r="FPG96" s="297"/>
      <c r="FPH96" s="297"/>
      <c r="FPI96" s="297"/>
      <c r="FPJ96" s="297"/>
      <c r="FPK96" s="297"/>
      <c r="FPL96" s="297"/>
      <c r="FPM96" s="297"/>
      <c r="FPN96" s="297"/>
      <c r="FPO96" s="297"/>
      <c r="FPP96" s="297"/>
      <c r="FPQ96" s="297"/>
      <c r="FPR96" s="297"/>
      <c r="FPS96" s="297"/>
      <c r="FPT96" s="297"/>
      <c r="FPU96" s="297"/>
      <c r="FPV96" s="297"/>
      <c r="FPW96" s="297"/>
      <c r="FPX96" s="297"/>
      <c r="FPY96" s="297"/>
      <c r="FPZ96" s="297"/>
      <c r="FQA96" s="297"/>
      <c r="FQB96" s="297"/>
      <c r="FQC96" s="297"/>
      <c r="FQD96" s="297"/>
      <c r="FQE96" s="297"/>
      <c r="FQF96" s="297"/>
      <c r="FQG96" s="297"/>
      <c r="FQH96" s="297"/>
      <c r="FQI96" s="297"/>
      <c r="FQJ96" s="297"/>
      <c r="FQK96" s="297"/>
      <c r="FQL96" s="297"/>
      <c r="FQM96" s="297"/>
      <c r="FQN96" s="297"/>
      <c r="FQO96" s="297"/>
      <c r="FQP96" s="297"/>
      <c r="FQQ96" s="297"/>
      <c r="FQR96" s="297"/>
      <c r="FQS96" s="297"/>
      <c r="FQT96" s="297"/>
      <c r="FQU96" s="297"/>
      <c r="FQV96" s="297"/>
      <c r="FQW96" s="297"/>
      <c r="FQX96" s="297"/>
      <c r="FQY96" s="297"/>
      <c r="FQZ96" s="297"/>
      <c r="FRA96" s="297"/>
      <c r="FRB96" s="297"/>
      <c r="FRC96" s="297"/>
      <c r="FRD96" s="297"/>
      <c r="FRE96" s="297"/>
      <c r="FRF96" s="297"/>
      <c r="FRG96" s="297"/>
      <c r="FRH96" s="297"/>
      <c r="FRI96" s="297"/>
      <c r="FRJ96" s="297"/>
      <c r="FRK96" s="297"/>
      <c r="FRL96" s="297"/>
      <c r="FRM96" s="297"/>
      <c r="FRN96" s="297"/>
      <c r="FRO96" s="297"/>
      <c r="FRP96" s="297"/>
      <c r="FRQ96" s="297"/>
      <c r="FRR96" s="297"/>
      <c r="FRS96" s="297"/>
      <c r="FRT96" s="297"/>
      <c r="FRU96" s="297"/>
      <c r="FRV96" s="297"/>
      <c r="FRW96" s="297"/>
      <c r="FRX96" s="297"/>
      <c r="FRY96" s="297"/>
      <c r="FRZ96" s="297"/>
      <c r="FSA96" s="297"/>
      <c r="FSB96" s="297"/>
      <c r="FSC96" s="297"/>
      <c r="FSD96" s="297"/>
      <c r="FSE96" s="297"/>
      <c r="FSF96" s="297"/>
      <c r="FSG96" s="297"/>
      <c r="FSH96" s="297"/>
      <c r="FSI96" s="297"/>
      <c r="FSJ96" s="297"/>
      <c r="FSK96" s="297"/>
      <c r="FSL96" s="297"/>
      <c r="FSM96" s="297"/>
      <c r="FSN96" s="297"/>
      <c r="FSO96" s="297"/>
      <c r="FSP96" s="297"/>
      <c r="FSQ96" s="297"/>
      <c r="FSR96" s="297"/>
      <c r="FSS96" s="297"/>
      <c r="FST96" s="297"/>
      <c r="FSU96" s="297"/>
      <c r="FSV96" s="297"/>
      <c r="FSW96" s="297"/>
      <c r="FSX96" s="297"/>
      <c r="FSY96" s="297"/>
      <c r="FSZ96" s="297"/>
      <c r="FTA96" s="297"/>
      <c r="FTB96" s="297"/>
      <c r="FTC96" s="297"/>
      <c r="FTD96" s="297"/>
      <c r="FTE96" s="297"/>
      <c r="FTF96" s="297"/>
      <c r="FTG96" s="297"/>
      <c r="FTH96" s="297"/>
      <c r="FTI96" s="297"/>
      <c r="FTJ96" s="297"/>
      <c r="FTK96" s="297"/>
      <c r="FTL96" s="297"/>
      <c r="FTM96" s="297"/>
      <c r="FTN96" s="297"/>
      <c r="FTO96" s="297"/>
      <c r="FTP96" s="297"/>
      <c r="FTQ96" s="297"/>
      <c r="FTR96" s="297"/>
      <c r="FTS96" s="297"/>
      <c r="FTT96" s="297"/>
      <c r="FTU96" s="297"/>
      <c r="FTV96" s="297"/>
      <c r="FTW96" s="297"/>
      <c r="FTX96" s="297"/>
      <c r="FTY96" s="297"/>
      <c r="FTZ96" s="297"/>
      <c r="FUA96" s="297"/>
      <c r="FUB96" s="297"/>
      <c r="FUC96" s="297"/>
      <c r="FUD96" s="297"/>
      <c r="FUE96" s="297"/>
      <c r="FUF96" s="297"/>
      <c r="FUG96" s="297"/>
      <c r="FUH96" s="297"/>
      <c r="FUI96" s="297"/>
      <c r="FUJ96" s="297"/>
      <c r="FUK96" s="297"/>
      <c r="FUL96" s="297"/>
      <c r="FUM96" s="297"/>
      <c r="FUN96" s="297"/>
      <c r="FUO96" s="297"/>
      <c r="FUP96" s="297"/>
      <c r="FUQ96" s="297"/>
      <c r="FUR96" s="297"/>
      <c r="FUS96" s="297"/>
      <c r="FUT96" s="297"/>
      <c r="FUU96" s="297"/>
      <c r="FUV96" s="297"/>
      <c r="FUW96" s="297"/>
      <c r="FUX96" s="297"/>
      <c r="FUY96" s="297"/>
      <c r="FUZ96" s="297"/>
      <c r="FVA96" s="297"/>
      <c r="FVB96" s="297"/>
      <c r="FVC96" s="297"/>
      <c r="FVD96" s="297"/>
      <c r="FVE96" s="297"/>
      <c r="FVF96" s="297"/>
      <c r="FVG96" s="297"/>
      <c r="FVH96" s="297"/>
      <c r="FVI96" s="297"/>
      <c r="FVJ96" s="297"/>
      <c r="FVK96" s="297"/>
      <c r="FVL96" s="297"/>
      <c r="FVM96" s="297"/>
      <c r="FVN96" s="297"/>
      <c r="FVO96" s="297"/>
      <c r="FVP96" s="297"/>
      <c r="FVQ96" s="297"/>
      <c r="FVR96" s="297"/>
      <c r="FVS96" s="297"/>
      <c r="FVT96" s="297"/>
      <c r="FVU96" s="297"/>
      <c r="FVV96" s="297"/>
      <c r="FVW96" s="297"/>
      <c r="FVX96" s="297"/>
      <c r="FVY96" s="297"/>
      <c r="FVZ96" s="297"/>
      <c r="FWA96" s="297"/>
      <c r="FWB96" s="297"/>
      <c r="FWC96" s="297"/>
      <c r="FWD96" s="297"/>
      <c r="FWE96" s="297"/>
      <c r="FWF96" s="297"/>
      <c r="FWG96" s="297"/>
      <c r="FWH96" s="297"/>
      <c r="FWI96" s="297"/>
      <c r="FWJ96" s="297"/>
      <c r="FWK96" s="297"/>
      <c r="FWL96" s="297"/>
      <c r="FWM96" s="297"/>
      <c r="FWN96" s="297"/>
      <c r="FWO96" s="297"/>
      <c r="FWP96" s="297"/>
      <c r="FWQ96" s="297"/>
      <c r="FWR96" s="297"/>
      <c r="FWS96" s="297"/>
      <c r="FWT96" s="297"/>
      <c r="FWU96" s="297"/>
      <c r="FWV96" s="297"/>
      <c r="FWW96" s="297"/>
      <c r="FWX96" s="297"/>
      <c r="FWY96" s="297"/>
      <c r="FWZ96" s="297"/>
      <c r="FXA96" s="297"/>
      <c r="FXB96" s="297"/>
      <c r="FXC96" s="297"/>
      <c r="FXD96" s="297"/>
      <c r="FXE96" s="297"/>
      <c r="FXF96" s="297"/>
      <c r="FXG96" s="297"/>
      <c r="FXH96" s="297"/>
      <c r="FXI96" s="297"/>
      <c r="FXJ96" s="297"/>
      <c r="FXK96" s="297"/>
      <c r="FXL96" s="297"/>
      <c r="FXM96" s="297"/>
      <c r="FXN96" s="297"/>
      <c r="FXO96" s="297"/>
      <c r="FXP96" s="297"/>
      <c r="FXQ96" s="297"/>
      <c r="FXR96" s="297"/>
      <c r="FXS96" s="297"/>
      <c r="FXT96" s="297"/>
      <c r="FXU96" s="297"/>
      <c r="FXV96" s="297"/>
      <c r="FXW96" s="297"/>
      <c r="FXX96" s="297"/>
      <c r="FXY96" s="297"/>
      <c r="FXZ96" s="297"/>
      <c r="FYA96" s="297"/>
      <c r="FYB96" s="297"/>
      <c r="FYC96" s="297"/>
      <c r="FYD96" s="297"/>
      <c r="FYE96" s="297"/>
      <c r="FYF96" s="297"/>
      <c r="FYG96" s="297"/>
      <c r="FYH96" s="297"/>
      <c r="FYI96" s="297"/>
      <c r="FYJ96" s="297"/>
      <c r="FYK96" s="297"/>
      <c r="FYL96" s="297"/>
      <c r="FYM96" s="297"/>
      <c r="FYN96" s="297"/>
      <c r="FYO96" s="297"/>
      <c r="FYP96" s="297"/>
      <c r="FYQ96" s="297"/>
      <c r="FYR96" s="297"/>
      <c r="FYS96" s="297"/>
      <c r="FYT96" s="297"/>
      <c r="FYU96" s="297"/>
      <c r="FYV96" s="297"/>
      <c r="FYW96" s="297"/>
      <c r="FYX96" s="297"/>
      <c r="FYY96" s="297"/>
      <c r="FYZ96" s="297"/>
      <c r="FZA96" s="297"/>
      <c r="FZB96" s="297"/>
      <c r="FZC96" s="297"/>
      <c r="FZD96" s="297"/>
      <c r="FZE96" s="297"/>
      <c r="FZF96" s="297"/>
      <c r="FZG96" s="297"/>
      <c r="FZH96" s="297"/>
      <c r="FZI96" s="297"/>
      <c r="FZJ96" s="297"/>
      <c r="FZK96" s="297"/>
      <c r="FZL96" s="297"/>
      <c r="FZM96" s="297"/>
      <c r="FZN96" s="297"/>
      <c r="FZO96" s="297"/>
      <c r="FZP96" s="297"/>
      <c r="FZQ96" s="297"/>
      <c r="FZR96" s="297"/>
      <c r="FZS96" s="297"/>
      <c r="FZT96" s="297"/>
      <c r="FZU96" s="297"/>
      <c r="FZV96" s="297"/>
      <c r="FZW96" s="297"/>
      <c r="FZX96" s="297"/>
      <c r="FZY96" s="297"/>
      <c r="FZZ96" s="297"/>
      <c r="GAA96" s="297"/>
      <c r="GAB96" s="297"/>
      <c r="GAC96" s="297"/>
      <c r="GAD96" s="297"/>
      <c r="GAE96" s="297"/>
      <c r="GAF96" s="297"/>
      <c r="GAG96" s="297"/>
      <c r="GAH96" s="297"/>
      <c r="GAI96" s="297"/>
      <c r="GAJ96" s="297"/>
      <c r="GAK96" s="297"/>
      <c r="GAL96" s="297"/>
      <c r="GAM96" s="297"/>
      <c r="GAN96" s="297"/>
      <c r="GAO96" s="297"/>
      <c r="GAP96" s="297"/>
      <c r="GAQ96" s="297"/>
      <c r="GAR96" s="297"/>
      <c r="GAS96" s="297"/>
      <c r="GAT96" s="297"/>
      <c r="GAU96" s="297"/>
      <c r="GAV96" s="297"/>
      <c r="GAW96" s="297"/>
      <c r="GAX96" s="297"/>
      <c r="GAY96" s="297"/>
      <c r="GAZ96" s="297"/>
      <c r="GBA96" s="297"/>
      <c r="GBB96" s="297"/>
      <c r="GBC96" s="297"/>
      <c r="GBD96" s="297"/>
      <c r="GBE96" s="297"/>
      <c r="GBF96" s="297"/>
      <c r="GBG96" s="297"/>
      <c r="GBH96" s="297"/>
      <c r="GBI96" s="297"/>
      <c r="GBJ96" s="297"/>
      <c r="GBK96" s="297"/>
      <c r="GBL96" s="297"/>
      <c r="GBM96" s="297"/>
      <c r="GBN96" s="297"/>
      <c r="GBO96" s="297"/>
      <c r="GBP96" s="297"/>
      <c r="GBQ96" s="297"/>
      <c r="GBR96" s="297"/>
      <c r="GBS96" s="297"/>
      <c r="GBT96" s="297"/>
      <c r="GBU96" s="297"/>
      <c r="GBV96" s="297"/>
      <c r="GBW96" s="297"/>
      <c r="GBX96" s="297"/>
      <c r="GBY96" s="297"/>
      <c r="GBZ96" s="297"/>
      <c r="GCA96" s="297"/>
      <c r="GCB96" s="297"/>
      <c r="GCC96" s="297"/>
      <c r="GCD96" s="297"/>
      <c r="GCE96" s="297"/>
      <c r="GCF96" s="297"/>
      <c r="GCG96" s="297"/>
      <c r="GCH96" s="297"/>
      <c r="GCI96" s="297"/>
      <c r="GCJ96" s="297"/>
      <c r="GCK96" s="297"/>
      <c r="GCL96" s="297"/>
      <c r="GCM96" s="297"/>
      <c r="GCN96" s="297"/>
      <c r="GCO96" s="297"/>
      <c r="GCP96" s="297"/>
      <c r="GCQ96" s="297"/>
      <c r="GCR96" s="297"/>
      <c r="GCS96" s="297"/>
      <c r="GCT96" s="297"/>
      <c r="GCU96" s="297"/>
      <c r="GCV96" s="297"/>
      <c r="GCW96" s="297"/>
      <c r="GCX96" s="297"/>
      <c r="GCY96" s="297"/>
      <c r="GCZ96" s="297"/>
      <c r="GDA96" s="297"/>
      <c r="GDB96" s="297"/>
      <c r="GDC96" s="297"/>
      <c r="GDD96" s="297"/>
      <c r="GDE96" s="297"/>
      <c r="GDF96" s="297"/>
      <c r="GDG96" s="297"/>
      <c r="GDH96" s="297"/>
      <c r="GDI96" s="297"/>
      <c r="GDJ96" s="297"/>
      <c r="GDK96" s="297"/>
      <c r="GDL96" s="297"/>
      <c r="GDM96" s="297"/>
      <c r="GDN96" s="297"/>
      <c r="GDO96" s="297"/>
      <c r="GDP96" s="297"/>
      <c r="GDQ96" s="297"/>
      <c r="GDR96" s="297"/>
      <c r="GDS96" s="297"/>
      <c r="GDT96" s="297"/>
      <c r="GDU96" s="297"/>
      <c r="GDV96" s="297"/>
      <c r="GDW96" s="297"/>
      <c r="GDX96" s="297"/>
      <c r="GDY96" s="297"/>
      <c r="GDZ96" s="297"/>
      <c r="GEA96" s="297"/>
      <c r="GEB96" s="297"/>
      <c r="GEC96" s="297"/>
      <c r="GED96" s="297"/>
      <c r="GEE96" s="297"/>
      <c r="GEF96" s="297"/>
      <c r="GEG96" s="297"/>
      <c r="GEH96" s="297"/>
      <c r="GEI96" s="297"/>
      <c r="GEJ96" s="297"/>
      <c r="GEK96" s="297"/>
      <c r="GEL96" s="297"/>
      <c r="GEM96" s="297"/>
      <c r="GEN96" s="297"/>
      <c r="GEO96" s="297"/>
      <c r="GEP96" s="297"/>
      <c r="GEQ96" s="297"/>
      <c r="GER96" s="297"/>
      <c r="GES96" s="297"/>
      <c r="GET96" s="297"/>
      <c r="GEU96" s="297"/>
      <c r="GEV96" s="297"/>
      <c r="GEW96" s="297"/>
      <c r="GEX96" s="297"/>
      <c r="GEY96" s="297"/>
      <c r="GEZ96" s="297"/>
      <c r="GFA96" s="297"/>
      <c r="GFB96" s="297"/>
      <c r="GFC96" s="297"/>
      <c r="GFD96" s="297"/>
      <c r="GFE96" s="297"/>
      <c r="GFF96" s="297"/>
      <c r="GFG96" s="297"/>
      <c r="GFH96" s="297"/>
      <c r="GFI96" s="297"/>
      <c r="GFJ96" s="297"/>
      <c r="GFK96" s="297"/>
      <c r="GFL96" s="297"/>
      <c r="GFM96" s="297"/>
      <c r="GFN96" s="297"/>
      <c r="GFO96" s="297"/>
      <c r="GFP96" s="297"/>
      <c r="GFQ96" s="297"/>
      <c r="GFR96" s="297"/>
      <c r="GFS96" s="297"/>
      <c r="GFT96" s="297"/>
      <c r="GFU96" s="297"/>
      <c r="GFV96" s="297"/>
      <c r="GFW96" s="297"/>
      <c r="GFX96" s="297"/>
      <c r="GFY96" s="297"/>
      <c r="GFZ96" s="297"/>
      <c r="GGA96" s="297"/>
      <c r="GGB96" s="297"/>
      <c r="GGC96" s="297"/>
      <c r="GGD96" s="297"/>
      <c r="GGE96" s="297"/>
      <c r="GGF96" s="297"/>
      <c r="GGG96" s="297"/>
      <c r="GGH96" s="297"/>
      <c r="GGI96" s="297"/>
      <c r="GGJ96" s="297"/>
      <c r="GGK96" s="297"/>
      <c r="GGL96" s="297"/>
      <c r="GGM96" s="297"/>
      <c r="GGN96" s="297"/>
      <c r="GGO96" s="297"/>
      <c r="GGP96" s="297"/>
      <c r="GGQ96" s="297"/>
      <c r="GGR96" s="297"/>
      <c r="GGS96" s="297"/>
      <c r="GGT96" s="297"/>
      <c r="GGU96" s="297"/>
      <c r="GGV96" s="297"/>
      <c r="GGW96" s="297"/>
      <c r="GGX96" s="297"/>
      <c r="GGY96" s="297"/>
      <c r="GGZ96" s="297"/>
      <c r="GHA96" s="297"/>
      <c r="GHB96" s="297"/>
      <c r="GHC96" s="297"/>
      <c r="GHD96" s="297"/>
      <c r="GHE96" s="297"/>
      <c r="GHF96" s="297"/>
      <c r="GHG96" s="297"/>
      <c r="GHH96" s="297"/>
      <c r="GHI96" s="297"/>
      <c r="GHJ96" s="297"/>
      <c r="GHK96" s="297"/>
      <c r="GHL96" s="297"/>
      <c r="GHM96" s="297"/>
      <c r="GHN96" s="297"/>
      <c r="GHO96" s="297"/>
      <c r="GHP96" s="297"/>
      <c r="GHQ96" s="297"/>
      <c r="GHR96" s="297"/>
      <c r="GHS96" s="297"/>
      <c r="GHT96" s="297"/>
      <c r="GHU96" s="297"/>
      <c r="GHV96" s="297"/>
      <c r="GHW96" s="297"/>
      <c r="GHX96" s="297"/>
      <c r="GHY96" s="297"/>
      <c r="GHZ96" s="297"/>
      <c r="GIA96" s="297"/>
      <c r="GIB96" s="297"/>
      <c r="GIC96" s="297"/>
      <c r="GID96" s="297"/>
      <c r="GIE96" s="297"/>
      <c r="GIF96" s="297"/>
      <c r="GIG96" s="297"/>
      <c r="GIH96" s="297"/>
      <c r="GII96" s="297"/>
      <c r="GIJ96" s="297"/>
      <c r="GIK96" s="297"/>
      <c r="GIL96" s="297"/>
      <c r="GIM96" s="297"/>
      <c r="GIN96" s="297"/>
      <c r="GIO96" s="297"/>
      <c r="GIP96" s="297"/>
      <c r="GIQ96" s="297"/>
      <c r="GIR96" s="297"/>
      <c r="GIS96" s="297"/>
      <c r="GIT96" s="297"/>
      <c r="GIU96" s="297"/>
      <c r="GIV96" s="297"/>
      <c r="GIW96" s="297"/>
      <c r="GIX96" s="297"/>
      <c r="GIY96" s="297"/>
      <c r="GIZ96" s="297"/>
      <c r="GJA96" s="297"/>
      <c r="GJB96" s="297"/>
      <c r="GJC96" s="297"/>
      <c r="GJD96" s="297"/>
      <c r="GJE96" s="297"/>
      <c r="GJF96" s="297"/>
      <c r="GJG96" s="297"/>
      <c r="GJH96" s="297"/>
      <c r="GJI96" s="297"/>
      <c r="GJJ96" s="297"/>
      <c r="GJK96" s="297"/>
      <c r="GJL96" s="297"/>
      <c r="GJM96" s="297"/>
      <c r="GJN96" s="297"/>
      <c r="GJO96" s="297"/>
      <c r="GJP96" s="297"/>
      <c r="GJQ96" s="297"/>
      <c r="GJR96" s="297"/>
      <c r="GJS96" s="297"/>
      <c r="GJT96" s="297"/>
      <c r="GJU96" s="297"/>
      <c r="GJV96" s="297"/>
      <c r="GJW96" s="297"/>
      <c r="GJX96" s="297"/>
      <c r="GJY96" s="297"/>
      <c r="GJZ96" s="297"/>
      <c r="GKA96" s="297"/>
      <c r="GKB96" s="297"/>
      <c r="GKC96" s="297"/>
      <c r="GKD96" s="297"/>
      <c r="GKE96" s="297"/>
      <c r="GKF96" s="297"/>
      <c r="GKG96" s="297"/>
      <c r="GKH96" s="297"/>
      <c r="GKI96" s="297"/>
      <c r="GKJ96" s="297"/>
      <c r="GKK96" s="297"/>
      <c r="GKL96" s="297"/>
      <c r="GKM96" s="297"/>
      <c r="GKN96" s="297"/>
      <c r="GKO96" s="297"/>
      <c r="GKP96" s="297"/>
      <c r="GKQ96" s="297"/>
      <c r="GKR96" s="297"/>
      <c r="GKS96" s="297"/>
      <c r="GKT96" s="297"/>
      <c r="GKU96" s="297"/>
      <c r="GKV96" s="297"/>
      <c r="GKW96" s="297"/>
      <c r="GKX96" s="297"/>
      <c r="GKY96" s="297"/>
      <c r="GKZ96" s="297"/>
      <c r="GLA96" s="297"/>
      <c r="GLB96" s="297"/>
      <c r="GLC96" s="297"/>
      <c r="GLD96" s="297"/>
      <c r="GLE96" s="297"/>
      <c r="GLF96" s="297"/>
      <c r="GLG96" s="297"/>
      <c r="GLH96" s="297"/>
      <c r="GLI96" s="297"/>
      <c r="GLJ96" s="297"/>
      <c r="GLK96" s="297"/>
      <c r="GLL96" s="297"/>
      <c r="GLM96" s="297"/>
      <c r="GLN96" s="297"/>
      <c r="GLO96" s="297"/>
      <c r="GLP96" s="297"/>
      <c r="GLQ96" s="297"/>
      <c r="GLR96" s="297"/>
      <c r="GLS96" s="297"/>
      <c r="GLT96" s="297"/>
      <c r="GLU96" s="297"/>
      <c r="GLV96" s="297"/>
      <c r="GLW96" s="297"/>
      <c r="GLX96" s="297"/>
      <c r="GLY96" s="297"/>
      <c r="GLZ96" s="297"/>
      <c r="GMA96" s="297"/>
      <c r="GMB96" s="297"/>
      <c r="GMC96" s="297"/>
      <c r="GMD96" s="297"/>
      <c r="GME96" s="297"/>
      <c r="GMF96" s="297"/>
      <c r="GMG96" s="297"/>
      <c r="GMH96" s="297"/>
      <c r="GMI96" s="297"/>
      <c r="GMJ96" s="297"/>
      <c r="GMK96" s="297"/>
      <c r="GML96" s="297"/>
      <c r="GMM96" s="297"/>
      <c r="GMN96" s="297"/>
      <c r="GMO96" s="297"/>
      <c r="GMP96" s="297"/>
      <c r="GMQ96" s="297"/>
      <c r="GMR96" s="297"/>
      <c r="GMS96" s="297"/>
      <c r="GMT96" s="297"/>
      <c r="GMU96" s="297"/>
      <c r="GMV96" s="297"/>
      <c r="GMW96" s="297"/>
      <c r="GMX96" s="297"/>
      <c r="GMY96" s="297"/>
      <c r="GMZ96" s="297"/>
      <c r="GNA96" s="297"/>
      <c r="GNB96" s="297"/>
      <c r="GNC96" s="297"/>
      <c r="GND96" s="297"/>
      <c r="GNE96" s="297"/>
      <c r="GNF96" s="297"/>
      <c r="GNG96" s="297"/>
      <c r="GNH96" s="297"/>
      <c r="GNI96" s="297"/>
      <c r="GNJ96" s="297"/>
      <c r="GNK96" s="297"/>
      <c r="GNL96" s="297"/>
      <c r="GNM96" s="297"/>
      <c r="GNN96" s="297"/>
      <c r="GNO96" s="297"/>
      <c r="GNP96" s="297"/>
      <c r="GNQ96" s="297"/>
      <c r="GNR96" s="297"/>
      <c r="GNS96" s="297"/>
      <c r="GNT96" s="297"/>
      <c r="GNU96" s="297"/>
      <c r="GNV96" s="297"/>
      <c r="GNW96" s="297"/>
      <c r="GNX96" s="297"/>
      <c r="GNY96" s="297"/>
      <c r="GNZ96" s="297"/>
      <c r="GOA96" s="297"/>
      <c r="GOB96" s="297"/>
      <c r="GOC96" s="297"/>
      <c r="GOD96" s="297"/>
      <c r="GOE96" s="297"/>
      <c r="GOF96" s="297"/>
      <c r="GOG96" s="297"/>
      <c r="GOH96" s="297"/>
      <c r="GOI96" s="297"/>
      <c r="GOJ96" s="297"/>
      <c r="GOK96" s="297"/>
      <c r="GOL96" s="297"/>
      <c r="GOM96" s="297"/>
      <c r="GON96" s="297"/>
      <c r="GOO96" s="297"/>
      <c r="GOP96" s="297"/>
      <c r="GOQ96" s="297"/>
      <c r="GOR96" s="297"/>
      <c r="GOS96" s="297"/>
      <c r="GOT96" s="297"/>
      <c r="GOU96" s="297"/>
      <c r="GOV96" s="297"/>
      <c r="GOW96" s="297"/>
      <c r="GOX96" s="297"/>
      <c r="GOY96" s="297"/>
      <c r="GOZ96" s="297"/>
      <c r="GPA96" s="297"/>
      <c r="GPB96" s="297"/>
      <c r="GPC96" s="297"/>
      <c r="GPD96" s="297"/>
      <c r="GPE96" s="297"/>
      <c r="GPF96" s="297"/>
      <c r="GPG96" s="297"/>
      <c r="GPH96" s="297"/>
      <c r="GPI96" s="297"/>
      <c r="GPJ96" s="297"/>
      <c r="GPK96" s="297"/>
      <c r="GPL96" s="297"/>
      <c r="GPM96" s="297"/>
      <c r="GPN96" s="297"/>
      <c r="GPO96" s="297"/>
      <c r="GPP96" s="297"/>
      <c r="GPQ96" s="297"/>
      <c r="GPR96" s="297"/>
      <c r="GPS96" s="297"/>
      <c r="GPT96" s="297"/>
      <c r="GPU96" s="297"/>
      <c r="GPV96" s="297"/>
      <c r="GPW96" s="297"/>
      <c r="GPX96" s="297"/>
      <c r="GPY96" s="297"/>
      <c r="GPZ96" s="297"/>
      <c r="GQA96" s="297"/>
      <c r="GQB96" s="297"/>
      <c r="GQC96" s="297"/>
      <c r="GQD96" s="297"/>
      <c r="GQE96" s="297"/>
      <c r="GQF96" s="297"/>
      <c r="GQG96" s="297"/>
      <c r="GQH96" s="297"/>
      <c r="GQI96" s="297"/>
      <c r="GQJ96" s="297"/>
      <c r="GQK96" s="297"/>
      <c r="GQL96" s="297"/>
      <c r="GQM96" s="297"/>
      <c r="GQN96" s="297"/>
      <c r="GQO96" s="297"/>
      <c r="GQP96" s="297"/>
      <c r="GQQ96" s="297"/>
      <c r="GQR96" s="297"/>
      <c r="GQS96" s="297"/>
      <c r="GQT96" s="297"/>
      <c r="GQU96" s="297"/>
      <c r="GQV96" s="297"/>
      <c r="GQW96" s="297"/>
      <c r="GQX96" s="297"/>
      <c r="GQY96" s="297"/>
      <c r="GQZ96" s="297"/>
      <c r="GRA96" s="297"/>
      <c r="GRB96" s="297"/>
      <c r="GRC96" s="297"/>
      <c r="GRD96" s="297"/>
      <c r="GRE96" s="297"/>
      <c r="GRF96" s="297"/>
      <c r="GRG96" s="297"/>
      <c r="GRH96" s="297"/>
      <c r="GRI96" s="297"/>
      <c r="GRJ96" s="297"/>
      <c r="GRK96" s="297"/>
      <c r="GRL96" s="297"/>
      <c r="GRM96" s="297"/>
      <c r="GRN96" s="297"/>
      <c r="GRO96" s="297"/>
      <c r="GRP96" s="297"/>
      <c r="GRQ96" s="297"/>
      <c r="GRR96" s="297"/>
      <c r="GRS96" s="297"/>
      <c r="GRT96" s="297"/>
      <c r="GRU96" s="297"/>
      <c r="GRV96" s="297"/>
      <c r="GRW96" s="297"/>
      <c r="GRX96" s="297"/>
      <c r="GRY96" s="297"/>
      <c r="GRZ96" s="297"/>
      <c r="GSA96" s="297"/>
      <c r="GSB96" s="297"/>
      <c r="GSC96" s="297"/>
      <c r="GSD96" s="297"/>
      <c r="GSE96" s="297"/>
      <c r="GSF96" s="297"/>
      <c r="GSG96" s="297"/>
      <c r="GSH96" s="297"/>
      <c r="GSI96" s="297"/>
      <c r="GSJ96" s="297"/>
      <c r="GSK96" s="297"/>
      <c r="GSL96" s="297"/>
      <c r="GSM96" s="297"/>
      <c r="GSN96" s="297"/>
      <c r="GSO96" s="297"/>
      <c r="GSP96" s="297"/>
      <c r="GSQ96" s="297"/>
      <c r="GSR96" s="297"/>
      <c r="GSS96" s="297"/>
      <c r="GST96" s="297"/>
      <c r="GSU96" s="297"/>
      <c r="GSV96" s="297"/>
      <c r="GSW96" s="297"/>
      <c r="GSX96" s="297"/>
      <c r="GSY96" s="297"/>
      <c r="GSZ96" s="297"/>
      <c r="GTA96" s="297"/>
      <c r="GTB96" s="297"/>
      <c r="GTC96" s="297"/>
      <c r="GTD96" s="297"/>
      <c r="GTE96" s="297"/>
      <c r="GTF96" s="297"/>
      <c r="GTG96" s="297"/>
      <c r="GTH96" s="297"/>
      <c r="GTI96" s="297"/>
      <c r="GTJ96" s="297"/>
      <c r="GTK96" s="297"/>
      <c r="GTL96" s="297"/>
      <c r="GTM96" s="297"/>
      <c r="GTN96" s="297"/>
      <c r="GTO96" s="297"/>
      <c r="GTP96" s="297"/>
      <c r="GTQ96" s="297"/>
      <c r="GTR96" s="297"/>
      <c r="GTS96" s="297"/>
      <c r="GTT96" s="297"/>
      <c r="GTU96" s="297"/>
      <c r="GTV96" s="297"/>
      <c r="GTW96" s="297"/>
      <c r="GTX96" s="297"/>
      <c r="GTY96" s="297"/>
      <c r="GTZ96" s="297"/>
      <c r="GUA96" s="297"/>
      <c r="GUB96" s="297"/>
      <c r="GUC96" s="297"/>
      <c r="GUD96" s="297"/>
      <c r="GUE96" s="297"/>
      <c r="GUF96" s="297"/>
      <c r="GUG96" s="297"/>
      <c r="GUH96" s="297"/>
      <c r="GUI96" s="297"/>
      <c r="GUJ96" s="297"/>
      <c r="GUK96" s="297"/>
      <c r="GUL96" s="297"/>
      <c r="GUM96" s="297"/>
      <c r="GUN96" s="297"/>
      <c r="GUO96" s="297"/>
      <c r="GUP96" s="297"/>
      <c r="GUQ96" s="297"/>
      <c r="GUR96" s="297"/>
      <c r="GUS96" s="297"/>
      <c r="GUT96" s="297"/>
      <c r="GUU96" s="297"/>
      <c r="GUV96" s="297"/>
      <c r="GUW96" s="297"/>
      <c r="GUX96" s="297"/>
      <c r="GUY96" s="297"/>
      <c r="GUZ96" s="297"/>
      <c r="GVA96" s="297"/>
      <c r="GVB96" s="297"/>
      <c r="GVC96" s="297"/>
      <c r="GVD96" s="297"/>
      <c r="GVE96" s="297"/>
      <c r="GVF96" s="297"/>
      <c r="GVG96" s="297"/>
      <c r="GVH96" s="297"/>
      <c r="GVI96" s="297"/>
      <c r="GVJ96" s="297"/>
      <c r="GVK96" s="297"/>
      <c r="GVL96" s="297"/>
      <c r="GVM96" s="297"/>
      <c r="GVN96" s="297"/>
      <c r="GVO96" s="297"/>
      <c r="GVP96" s="297"/>
      <c r="GVQ96" s="297"/>
      <c r="GVR96" s="297"/>
      <c r="GVS96" s="297"/>
      <c r="GVT96" s="297"/>
      <c r="GVU96" s="297"/>
      <c r="GVV96" s="297"/>
      <c r="GVW96" s="297"/>
      <c r="GVX96" s="297"/>
      <c r="GVY96" s="297"/>
      <c r="GVZ96" s="297"/>
      <c r="GWA96" s="297"/>
      <c r="GWB96" s="297"/>
      <c r="GWC96" s="297"/>
      <c r="GWD96" s="297"/>
      <c r="GWE96" s="297"/>
      <c r="GWF96" s="297"/>
      <c r="GWG96" s="297"/>
      <c r="GWH96" s="297"/>
      <c r="GWI96" s="297"/>
      <c r="GWJ96" s="297"/>
      <c r="GWK96" s="297"/>
      <c r="GWL96" s="297"/>
      <c r="GWM96" s="297"/>
      <c r="GWN96" s="297"/>
      <c r="GWO96" s="297"/>
      <c r="GWP96" s="297"/>
      <c r="GWQ96" s="297"/>
      <c r="GWR96" s="297"/>
      <c r="GWS96" s="297"/>
      <c r="GWT96" s="297"/>
      <c r="GWU96" s="297"/>
      <c r="GWV96" s="297"/>
      <c r="GWW96" s="297"/>
      <c r="GWX96" s="297"/>
      <c r="GWY96" s="297"/>
      <c r="GWZ96" s="297"/>
      <c r="GXA96" s="297"/>
      <c r="GXB96" s="297"/>
      <c r="GXC96" s="297"/>
      <c r="GXD96" s="297"/>
      <c r="GXE96" s="297"/>
      <c r="GXF96" s="297"/>
      <c r="GXG96" s="297"/>
      <c r="GXH96" s="297"/>
      <c r="GXI96" s="297"/>
      <c r="GXJ96" s="297"/>
      <c r="GXK96" s="297"/>
      <c r="GXL96" s="297"/>
      <c r="GXM96" s="297"/>
      <c r="GXN96" s="297"/>
      <c r="GXO96" s="297"/>
      <c r="GXP96" s="297"/>
      <c r="GXQ96" s="297"/>
      <c r="GXR96" s="297"/>
      <c r="GXS96" s="297"/>
      <c r="GXT96" s="297"/>
      <c r="GXU96" s="297"/>
      <c r="GXV96" s="297"/>
      <c r="GXW96" s="297"/>
      <c r="GXX96" s="297"/>
      <c r="GXY96" s="297"/>
      <c r="GXZ96" s="297"/>
      <c r="GYA96" s="297"/>
      <c r="GYB96" s="297"/>
      <c r="GYC96" s="297"/>
      <c r="GYD96" s="297"/>
      <c r="GYE96" s="297"/>
      <c r="GYF96" s="297"/>
      <c r="GYG96" s="297"/>
      <c r="GYH96" s="297"/>
      <c r="GYI96" s="297"/>
      <c r="GYJ96" s="297"/>
      <c r="GYK96" s="297"/>
      <c r="GYL96" s="297"/>
      <c r="GYM96" s="297"/>
      <c r="GYN96" s="297"/>
      <c r="GYO96" s="297"/>
      <c r="GYP96" s="297"/>
      <c r="GYQ96" s="297"/>
      <c r="GYR96" s="297"/>
      <c r="GYS96" s="297"/>
      <c r="GYT96" s="297"/>
      <c r="GYU96" s="297"/>
      <c r="GYV96" s="297"/>
      <c r="GYW96" s="297"/>
      <c r="GYX96" s="297"/>
      <c r="GYY96" s="297"/>
      <c r="GYZ96" s="297"/>
      <c r="GZA96" s="297"/>
      <c r="GZB96" s="297"/>
      <c r="GZC96" s="297"/>
      <c r="GZD96" s="297"/>
      <c r="GZE96" s="297"/>
      <c r="GZF96" s="297"/>
      <c r="GZG96" s="297"/>
      <c r="GZH96" s="297"/>
      <c r="GZI96" s="297"/>
      <c r="GZJ96" s="297"/>
      <c r="GZK96" s="297"/>
      <c r="GZL96" s="297"/>
      <c r="GZM96" s="297"/>
      <c r="GZN96" s="297"/>
      <c r="GZO96" s="297"/>
      <c r="GZP96" s="297"/>
      <c r="GZQ96" s="297"/>
      <c r="GZR96" s="297"/>
      <c r="GZS96" s="297"/>
      <c r="GZT96" s="297"/>
      <c r="GZU96" s="297"/>
      <c r="GZV96" s="297"/>
      <c r="GZW96" s="297"/>
      <c r="GZX96" s="297"/>
      <c r="GZY96" s="297"/>
      <c r="GZZ96" s="297"/>
      <c r="HAA96" s="297"/>
      <c r="HAB96" s="297"/>
      <c r="HAC96" s="297"/>
      <c r="HAD96" s="297"/>
      <c r="HAE96" s="297"/>
      <c r="HAF96" s="297"/>
      <c r="HAG96" s="297"/>
      <c r="HAH96" s="297"/>
      <c r="HAI96" s="297"/>
      <c r="HAJ96" s="297"/>
      <c r="HAK96" s="297"/>
      <c r="HAL96" s="297"/>
      <c r="HAM96" s="297"/>
      <c r="HAN96" s="297"/>
      <c r="HAO96" s="297"/>
      <c r="HAP96" s="297"/>
      <c r="HAQ96" s="297"/>
      <c r="HAR96" s="297"/>
      <c r="HAS96" s="297"/>
      <c r="HAT96" s="297"/>
      <c r="HAU96" s="297"/>
      <c r="HAV96" s="297"/>
      <c r="HAW96" s="297"/>
      <c r="HAX96" s="297"/>
      <c r="HAY96" s="297"/>
      <c r="HAZ96" s="297"/>
      <c r="HBA96" s="297"/>
      <c r="HBB96" s="297"/>
      <c r="HBC96" s="297"/>
      <c r="HBD96" s="297"/>
      <c r="HBE96" s="297"/>
      <c r="HBF96" s="297"/>
      <c r="HBG96" s="297"/>
      <c r="HBH96" s="297"/>
      <c r="HBI96" s="297"/>
      <c r="HBJ96" s="297"/>
      <c r="HBK96" s="297"/>
      <c r="HBL96" s="297"/>
      <c r="HBM96" s="297"/>
      <c r="HBN96" s="297"/>
      <c r="HBO96" s="297"/>
      <c r="HBP96" s="297"/>
      <c r="HBQ96" s="297"/>
      <c r="HBR96" s="297"/>
      <c r="HBS96" s="297"/>
      <c r="HBT96" s="297"/>
      <c r="HBU96" s="297"/>
      <c r="HBV96" s="297"/>
      <c r="HBW96" s="297"/>
      <c r="HBX96" s="297"/>
      <c r="HBY96" s="297"/>
      <c r="HBZ96" s="297"/>
      <c r="HCA96" s="297"/>
      <c r="HCB96" s="297"/>
      <c r="HCC96" s="297"/>
      <c r="HCD96" s="297"/>
      <c r="HCE96" s="297"/>
      <c r="HCF96" s="297"/>
      <c r="HCG96" s="297"/>
      <c r="HCH96" s="297"/>
      <c r="HCI96" s="297"/>
      <c r="HCJ96" s="297"/>
      <c r="HCK96" s="297"/>
      <c r="HCL96" s="297"/>
      <c r="HCM96" s="297"/>
      <c r="HCN96" s="297"/>
      <c r="HCO96" s="297"/>
      <c r="HCP96" s="297"/>
      <c r="HCQ96" s="297"/>
      <c r="HCR96" s="297"/>
      <c r="HCS96" s="297"/>
      <c r="HCT96" s="297"/>
      <c r="HCU96" s="297"/>
      <c r="HCV96" s="297"/>
      <c r="HCW96" s="297"/>
      <c r="HCX96" s="297"/>
      <c r="HCY96" s="297"/>
      <c r="HCZ96" s="297"/>
      <c r="HDA96" s="297"/>
      <c r="HDB96" s="297"/>
      <c r="HDC96" s="297"/>
      <c r="HDD96" s="297"/>
      <c r="HDE96" s="297"/>
      <c r="HDF96" s="297"/>
      <c r="HDG96" s="297"/>
      <c r="HDH96" s="297"/>
      <c r="HDI96" s="297"/>
      <c r="HDJ96" s="297"/>
      <c r="HDK96" s="297"/>
      <c r="HDL96" s="297"/>
      <c r="HDM96" s="297"/>
      <c r="HDN96" s="297"/>
      <c r="HDO96" s="297"/>
      <c r="HDP96" s="297"/>
      <c r="HDQ96" s="297"/>
      <c r="HDR96" s="297"/>
      <c r="HDS96" s="297"/>
      <c r="HDT96" s="297"/>
      <c r="HDU96" s="297"/>
      <c r="HDV96" s="297"/>
      <c r="HDW96" s="297"/>
      <c r="HDX96" s="297"/>
      <c r="HDY96" s="297"/>
      <c r="HDZ96" s="297"/>
      <c r="HEA96" s="297"/>
      <c r="HEB96" s="297"/>
      <c r="HEC96" s="297"/>
      <c r="HED96" s="297"/>
      <c r="HEE96" s="297"/>
      <c r="HEF96" s="297"/>
      <c r="HEG96" s="297"/>
      <c r="HEH96" s="297"/>
      <c r="HEI96" s="297"/>
      <c r="HEJ96" s="297"/>
      <c r="HEK96" s="297"/>
      <c r="HEL96" s="297"/>
      <c r="HEM96" s="297"/>
      <c r="HEN96" s="297"/>
      <c r="HEO96" s="297"/>
      <c r="HEP96" s="297"/>
      <c r="HEQ96" s="297"/>
      <c r="HER96" s="297"/>
      <c r="HES96" s="297"/>
      <c r="HET96" s="297"/>
      <c r="HEU96" s="297"/>
      <c r="HEV96" s="297"/>
      <c r="HEW96" s="297"/>
      <c r="HEX96" s="297"/>
      <c r="HEY96" s="297"/>
      <c r="HEZ96" s="297"/>
      <c r="HFA96" s="297"/>
      <c r="HFB96" s="297"/>
      <c r="HFC96" s="297"/>
      <c r="HFD96" s="297"/>
      <c r="HFE96" s="297"/>
      <c r="HFF96" s="297"/>
      <c r="HFG96" s="297"/>
      <c r="HFH96" s="297"/>
      <c r="HFI96" s="297"/>
      <c r="HFJ96" s="297"/>
      <c r="HFK96" s="297"/>
      <c r="HFL96" s="297"/>
      <c r="HFM96" s="297"/>
      <c r="HFN96" s="297"/>
      <c r="HFO96" s="297"/>
      <c r="HFP96" s="297"/>
      <c r="HFQ96" s="297"/>
      <c r="HFR96" s="297"/>
      <c r="HFS96" s="297"/>
      <c r="HFT96" s="297"/>
      <c r="HFU96" s="297"/>
      <c r="HFV96" s="297"/>
      <c r="HFW96" s="297"/>
      <c r="HFX96" s="297"/>
      <c r="HFY96" s="297"/>
      <c r="HFZ96" s="297"/>
      <c r="HGA96" s="297"/>
      <c r="HGB96" s="297"/>
      <c r="HGC96" s="297"/>
      <c r="HGD96" s="297"/>
      <c r="HGE96" s="297"/>
      <c r="HGF96" s="297"/>
      <c r="HGG96" s="297"/>
      <c r="HGH96" s="297"/>
      <c r="HGI96" s="297"/>
      <c r="HGJ96" s="297"/>
      <c r="HGK96" s="297"/>
      <c r="HGL96" s="297"/>
      <c r="HGM96" s="297"/>
      <c r="HGN96" s="297"/>
      <c r="HGO96" s="297"/>
      <c r="HGP96" s="297"/>
      <c r="HGQ96" s="297"/>
      <c r="HGR96" s="297"/>
      <c r="HGS96" s="297"/>
      <c r="HGT96" s="297"/>
      <c r="HGU96" s="297"/>
      <c r="HGV96" s="297"/>
      <c r="HGW96" s="297"/>
      <c r="HGX96" s="297"/>
      <c r="HGY96" s="297"/>
      <c r="HGZ96" s="297"/>
      <c r="HHA96" s="297"/>
      <c r="HHB96" s="297"/>
      <c r="HHC96" s="297"/>
      <c r="HHD96" s="297"/>
      <c r="HHE96" s="297"/>
      <c r="HHF96" s="297"/>
      <c r="HHG96" s="297"/>
      <c r="HHH96" s="297"/>
      <c r="HHI96" s="297"/>
      <c r="HHJ96" s="297"/>
      <c r="HHK96" s="297"/>
      <c r="HHL96" s="297"/>
      <c r="HHM96" s="297"/>
      <c r="HHN96" s="297"/>
      <c r="HHO96" s="297"/>
      <c r="HHP96" s="297"/>
      <c r="HHQ96" s="297"/>
      <c r="HHR96" s="297"/>
      <c r="HHS96" s="297"/>
      <c r="HHT96" s="297"/>
      <c r="HHU96" s="297"/>
      <c r="HHV96" s="297"/>
      <c r="HHW96" s="297"/>
      <c r="HHX96" s="297"/>
      <c r="HHY96" s="297"/>
      <c r="HHZ96" s="297"/>
      <c r="HIA96" s="297"/>
      <c r="HIB96" s="297"/>
      <c r="HIC96" s="297"/>
      <c r="HID96" s="297"/>
      <c r="HIE96" s="297"/>
      <c r="HIF96" s="297"/>
      <c r="HIG96" s="297"/>
      <c r="HIH96" s="297"/>
      <c r="HII96" s="297"/>
      <c r="HIJ96" s="297"/>
      <c r="HIK96" s="297"/>
      <c r="HIL96" s="297"/>
      <c r="HIM96" s="297"/>
      <c r="HIN96" s="297"/>
      <c r="HIO96" s="297"/>
      <c r="HIP96" s="297"/>
      <c r="HIQ96" s="297"/>
      <c r="HIR96" s="297"/>
      <c r="HIS96" s="297"/>
      <c r="HIT96" s="297"/>
      <c r="HIU96" s="297"/>
      <c r="HIV96" s="297"/>
      <c r="HIW96" s="297"/>
      <c r="HIX96" s="297"/>
      <c r="HIY96" s="297"/>
      <c r="HIZ96" s="297"/>
      <c r="HJA96" s="297"/>
      <c r="HJB96" s="297"/>
      <c r="HJC96" s="297"/>
      <c r="HJD96" s="297"/>
      <c r="HJE96" s="297"/>
      <c r="HJF96" s="297"/>
      <c r="HJG96" s="297"/>
      <c r="HJH96" s="297"/>
      <c r="HJI96" s="297"/>
      <c r="HJJ96" s="297"/>
      <c r="HJK96" s="297"/>
      <c r="HJL96" s="297"/>
      <c r="HJM96" s="297"/>
      <c r="HJN96" s="297"/>
      <c r="HJO96" s="297"/>
      <c r="HJP96" s="297"/>
      <c r="HJQ96" s="297"/>
      <c r="HJR96" s="297"/>
      <c r="HJS96" s="297"/>
      <c r="HJT96" s="297"/>
      <c r="HJU96" s="297"/>
      <c r="HJV96" s="297"/>
      <c r="HJW96" s="297"/>
      <c r="HJX96" s="297"/>
      <c r="HJY96" s="297"/>
      <c r="HJZ96" s="297"/>
      <c r="HKA96" s="297"/>
      <c r="HKB96" s="297"/>
      <c r="HKC96" s="297"/>
      <c r="HKD96" s="297"/>
      <c r="HKE96" s="297"/>
      <c r="HKF96" s="297"/>
      <c r="HKG96" s="297"/>
      <c r="HKH96" s="297"/>
      <c r="HKI96" s="297"/>
      <c r="HKJ96" s="297"/>
      <c r="HKK96" s="297"/>
      <c r="HKL96" s="297"/>
      <c r="HKM96" s="297"/>
      <c r="HKN96" s="297"/>
      <c r="HKO96" s="297"/>
      <c r="HKP96" s="297"/>
      <c r="HKQ96" s="297"/>
      <c r="HKR96" s="297"/>
      <c r="HKS96" s="297"/>
      <c r="HKT96" s="297"/>
      <c r="HKU96" s="297"/>
      <c r="HKV96" s="297"/>
      <c r="HKW96" s="297"/>
      <c r="HKX96" s="297"/>
      <c r="HKY96" s="297"/>
      <c r="HKZ96" s="297"/>
      <c r="HLA96" s="297"/>
      <c r="HLB96" s="297"/>
      <c r="HLC96" s="297"/>
      <c r="HLD96" s="297"/>
      <c r="HLE96" s="297"/>
      <c r="HLF96" s="297"/>
      <c r="HLG96" s="297"/>
      <c r="HLH96" s="297"/>
      <c r="HLI96" s="297"/>
      <c r="HLJ96" s="297"/>
      <c r="HLK96" s="297"/>
      <c r="HLL96" s="297"/>
      <c r="HLM96" s="297"/>
      <c r="HLN96" s="297"/>
      <c r="HLO96" s="297"/>
      <c r="HLP96" s="297"/>
      <c r="HLQ96" s="297"/>
      <c r="HLR96" s="297"/>
      <c r="HLS96" s="297"/>
      <c r="HLT96" s="297"/>
      <c r="HLU96" s="297"/>
      <c r="HLV96" s="297"/>
      <c r="HLW96" s="297"/>
      <c r="HLX96" s="297"/>
      <c r="HLY96" s="297"/>
      <c r="HLZ96" s="297"/>
      <c r="HMA96" s="297"/>
      <c r="HMB96" s="297"/>
      <c r="HMC96" s="297"/>
      <c r="HMD96" s="297"/>
      <c r="HME96" s="297"/>
      <c r="HMF96" s="297"/>
      <c r="HMG96" s="297"/>
      <c r="HMH96" s="297"/>
      <c r="HMI96" s="297"/>
      <c r="HMJ96" s="297"/>
      <c r="HMK96" s="297"/>
      <c r="HML96" s="297"/>
      <c r="HMM96" s="297"/>
      <c r="HMN96" s="297"/>
      <c r="HMO96" s="297"/>
      <c r="HMP96" s="297"/>
      <c r="HMQ96" s="297"/>
      <c r="HMR96" s="297"/>
      <c r="HMS96" s="297"/>
      <c r="HMT96" s="297"/>
      <c r="HMU96" s="297"/>
      <c r="HMV96" s="297"/>
      <c r="HMW96" s="297"/>
      <c r="HMX96" s="297"/>
      <c r="HMY96" s="297"/>
      <c r="HMZ96" s="297"/>
      <c r="HNA96" s="297"/>
      <c r="HNB96" s="297"/>
      <c r="HNC96" s="297"/>
      <c r="HND96" s="297"/>
      <c r="HNE96" s="297"/>
      <c r="HNF96" s="297"/>
      <c r="HNG96" s="297"/>
      <c r="HNH96" s="297"/>
      <c r="HNI96" s="297"/>
      <c r="HNJ96" s="297"/>
      <c r="HNK96" s="297"/>
      <c r="HNL96" s="297"/>
      <c r="HNM96" s="297"/>
      <c r="HNN96" s="297"/>
      <c r="HNO96" s="297"/>
      <c r="HNP96" s="297"/>
      <c r="HNQ96" s="297"/>
      <c r="HNR96" s="297"/>
      <c r="HNS96" s="297"/>
      <c r="HNT96" s="297"/>
      <c r="HNU96" s="297"/>
      <c r="HNV96" s="297"/>
      <c r="HNW96" s="297"/>
      <c r="HNX96" s="297"/>
      <c r="HNY96" s="297"/>
      <c r="HNZ96" s="297"/>
      <c r="HOA96" s="297"/>
      <c r="HOB96" s="297"/>
      <c r="HOC96" s="297"/>
      <c r="HOD96" s="297"/>
      <c r="HOE96" s="297"/>
      <c r="HOF96" s="297"/>
      <c r="HOG96" s="297"/>
      <c r="HOH96" s="297"/>
      <c r="HOI96" s="297"/>
      <c r="HOJ96" s="297"/>
      <c r="HOK96" s="297"/>
      <c r="HOL96" s="297"/>
      <c r="HOM96" s="297"/>
      <c r="HON96" s="297"/>
      <c r="HOO96" s="297"/>
      <c r="HOP96" s="297"/>
      <c r="HOQ96" s="297"/>
      <c r="HOR96" s="297"/>
      <c r="HOS96" s="297"/>
      <c r="HOT96" s="297"/>
      <c r="HOU96" s="297"/>
      <c r="HOV96" s="297"/>
      <c r="HOW96" s="297"/>
      <c r="HOX96" s="297"/>
      <c r="HOY96" s="297"/>
      <c r="HOZ96" s="297"/>
      <c r="HPA96" s="297"/>
      <c r="HPB96" s="297"/>
      <c r="HPC96" s="297"/>
      <c r="HPD96" s="297"/>
      <c r="HPE96" s="297"/>
      <c r="HPF96" s="297"/>
      <c r="HPG96" s="297"/>
      <c r="HPH96" s="297"/>
      <c r="HPI96" s="297"/>
      <c r="HPJ96" s="297"/>
      <c r="HPK96" s="297"/>
      <c r="HPL96" s="297"/>
      <c r="HPM96" s="297"/>
      <c r="HPN96" s="297"/>
      <c r="HPO96" s="297"/>
      <c r="HPP96" s="297"/>
      <c r="HPQ96" s="297"/>
      <c r="HPR96" s="297"/>
      <c r="HPS96" s="297"/>
      <c r="HPT96" s="297"/>
      <c r="HPU96" s="297"/>
      <c r="HPV96" s="297"/>
      <c r="HPW96" s="297"/>
      <c r="HPX96" s="297"/>
      <c r="HPY96" s="297"/>
      <c r="HPZ96" s="297"/>
      <c r="HQA96" s="297"/>
      <c r="HQB96" s="297"/>
      <c r="HQC96" s="297"/>
      <c r="HQD96" s="297"/>
      <c r="HQE96" s="297"/>
      <c r="HQF96" s="297"/>
      <c r="HQG96" s="297"/>
      <c r="HQH96" s="297"/>
      <c r="HQI96" s="297"/>
      <c r="HQJ96" s="297"/>
      <c r="HQK96" s="297"/>
      <c r="HQL96" s="297"/>
      <c r="HQM96" s="297"/>
      <c r="HQN96" s="297"/>
      <c r="HQO96" s="297"/>
      <c r="HQP96" s="297"/>
      <c r="HQQ96" s="297"/>
      <c r="HQR96" s="297"/>
      <c r="HQS96" s="297"/>
      <c r="HQT96" s="297"/>
      <c r="HQU96" s="297"/>
      <c r="HQV96" s="297"/>
      <c r="HQW96" s="297"/>
      <c r="HQX96" s="297"/>
      <c r="HQY96" s="297"/>
      <c r="HQZ96" s="297"/>
      <c r="HRA96" s="297"/>
      <c r="HRB96" s="297"/>
      <c r="HRC96" s="297"/>
      <c r="HRD96" s="297"/>
      <c r="HRE96" s="297"/>
      <c r="HRF96" s="297"/>
      <c r="HRG96" s="297"/>
      <c r="HRH96" s="297"/>
      <c r="HRI96" s="297"/>
      <c r="HRJ96" s="297"/>
      <c r="HRK96" s="297"/>
      <c r="HRL96" s="297"/>
      <c r="HRM96" s="297"/>
      <c r="HRN96" s="297"/>
      <c r="HRO96" s="297"/>
      <c r="HRP96" s="297"/>
      <c r="HRQ96" s="297"/>
      <c r="HRR96" s="297"/>
      <c r="HRS96" s="297"/>
      <c r="HRT96" s="297"/>
      <c r="HRU96" s="297"/>
      <c r="HRV96" s="297"/>
      <c r="HRW96" s="297"/>
      <c r="HRX96" s="297"/>
      <c r="HRY96" s="297"/>
      <c r="HRZ96" s="297"/>
      <c r="HSA96" s="297"/>
      <c r="HSB96" s="297"/>
      <c r="HSC96" s="297"/>
      <c r="HSD96" s="297"/>
      <c r="HSE96" s="297"/>
      <c r="HSF96" s="297"/>
      <c r="HSG96" s="297"/>
      <c r="HSH96" s="297"/>
      <c r="HSI96" s="297"/>
      <c r="HSJ96" s="297"/>
      <c r="HSK96" s="297"/>
      <c r="HSL96" s="297"/>
      <c r="HSM96" s="297"/>
      <c r="HSN96" s="297"/>
      <c r="HSO96" s="297"/>
      <c r="HSP96" s="297"/>
      <c r="HSQ96" s="297"/>
      <c r="HSR96" s="297"/>
      <c r="HSS96" s="297"/>
      <c r="HST96" s="297"/>
      <c r="HSU96" s="297"/>
      <c r="HSV96" s="297"/>
      <c r="HSW96" s="297"/>
      <c r="HSX96" s="297"/>
      <c r="HSY96" s="297"/>
      <c r="HSZ96" s="297"/>
      <c r="HTA96" s="297"/>
      <c r="HTB96" s="297"/>
      <c r="HTC96" s="297"/>
      <c r="HTD96" s="297"/>
      <c r="HTE96" s="297"/>
      <c r="HTF96" s="297"/>
      <c r="HTG96" s="297"/>
      <c r="HTH96" s="297"/>
      <c r="HTI96" s="297"/>
      <c r="HTJ96" s="297"/>
      <c r="HTK96" s="297"/>
      <c r="HTL96" s="297"/>
      <c r="HTM96" s="297"/>
      <c r="HTN96" s="297"/>
      <c r="HTO96" s="297"/>
      <c r="HTP96" s="297"/>
      <c r="HTQ96" s="297"/>
      <c r="HTR96" s="297"/>
      <c r="HTS96" s="297"/>
      <c r="HTT96" s="297"/>
      <c r="HTU96" s="297"/>
      <c r="HTV96" s="297"/>
      <c r="HTW96" s="297"/>
      <c r="HTX96" s="297"/>
      <c r="HTY96" s="297"/>
      <c r="HTZ96" s="297"/>
      <c r="HUA96" s="297"/>
      <c r="HUB96" s="297"/>
      <c r="HUC96" s="297"/>
      <c r="HUD96" s="297"/>
      <c r="HUE96" s="297"/>
      <c r="HUF96" s="297"/>
      <c r="HUG96" s="297"/>
      <c r="HUH96" s="297"/>
      <c r="HUI96" s="297"/>
      <c r="HUJ96" s="297"/>
      <c r="HUK96" s="297"/>
      <c r="HUL96" s="297"/>
      <c r="HUM96" s="297"/>
      <c r="HUN96" s="297"/>
      <c r="HUO96" s="297"/>
      <c r="HUP96" s="297"/>
      <c r="HUQ96" s="297"/>
      <c r="HUR96" s="297"/>
      <c r="HUS96" s="297"/>
      <c r="HUT96" s="297"/>
      <c r="HUU96" s="297"/>
      <c r="HUV96" s="297"/>
      <c r="HUW96" s="297"/>
      <c r="HUX96" s="297"/>
      <c r="HUY96" s="297"/>
      <c r="HUZ96" s="297"/>
      <c r="HVA96" s="297"/>
      <c r="HVB96" s="297"/>
      <c r="HVC96" s="297"/>
      <c r="HVD96" s="297"/>
      <c r="HVE96" s="297"/>
      <c r="HVF96" s="297"/>
      <c r="HVG96" s="297"/>
      <c r="HVH96" s="297"/>
      <c r="HVI96" s="297"/>
      <c r="HVJ96" s="297"/>
      <c r="HVK96" s="297"/>
      <c r="HVL96" s="297"/>
      <c r="HVM96" s="297"/>
      <c r="HVN96" s="297"/>
      <c r="HVO96" s="297"/>
      <c r="HVP96" s="297"/>
      <c r="HVQ96" s="297"/>
      <c r="HVR96" s="297"/>
      <c r="HVS96" s="297"/>
      <c r="HVT96" s="297"/>
      <c r="HVU96" s="297"/>
      <c r="HVV96" s="297"/>
      <c r="HVW96" s="297"/>
      <c r="HVX96" s="297"/>
      <c r="HVY96" s="297"/>
      <c r="HVZ96" s="297"/>
      <c r="HWA96" s="297"/>
      <c r="HWB96" s="297"/>
      <c r="HWC96" s="297"/>
      <c r="HWD96" s="297"/>
      <c r="HWE96" s="297"/>
      <c r="HWF96" s="297"/>
      <c r="HWG96" s="297"/>
      <c r="HWH96" s="297"/>
      <c r="HWI96" s="297"/>
      <c r="HWJ96" s="297"/>
      <c r="HWK96" s="297"/>
      <c r="HWL96" s="297"/>
      <c r="HWM96" s="297"/>
      <c r="HWN96" s="297"/>
      <c r="HWO96" s="297"/>
      <c r="HWP96" s="297"/>
      <c r="HWQ96" s="297"/>
      <c r="HWR96" s="297"/>
      <c r="HWS96" s="297"/>
      <c r="HWT96" s="297"/>
      <c r="HWU96" s="297"/>
      <c r="HWV96" s="297"/>
      <c r="HWW96" s="297"/>
      <c r="HWX96" s="297"/>
      <c r="HWY96" s="297"/>
      <c r="HWZ96" s="297"/>
      <c r="HXA96" s="297"/>
      <c r="HXB96" s="297"/>
      <c r="HXC96" s="297"/>
      <c r="HXD96" s="297"/>
      <c r="HXE96" s="297"/>
      <c r="HXF96" s="297"/>
      <c r="HXG96" s="297"/>
      <c r="HXH96" s="297"/>
      <c r="HXI96" s="297"/>
      <c r="HXJ96" s="297"/>
      <c r="HXK96" s="297"/>
      <c r="HXL96" s="297"/>
      <c r="HXM96" s="297"/>
      <c r="HXN96" s="297"/>
      <c r="HXO96" s="297"/>
      <c r="HXP96" s="297"/>
      <c r="HXQ96" s="297"/>
      <c r="HXR96" s="297"/>
      <c r="HXS96" s="297"/>
      <c r="HXT96" s="297"/>
      <c r="HXU96" s="297"/>
      <c r="HXV96" s="297"/>
      <c r="HXW96" s="297"/>
      <c r="HXX96" s="297"/>
      <c r="HXY96" s="297"/>
      <c r="HXZ96" s="297"/>
      <c r="HYA96" s="297"/>
      <c r="HYB96" s="297"/>
      <c r="HYC96" s="297"/>
      <c r="HYD96" s="297"/>
      <c r="HYE96" s="297"/>
      <c r="HYF96" s="297"/>
      <c r="HYG96" s="297"/>
      <c r="HYH96" s="297"/>
      <c r="HYI96" s="297"/>
      <c r="HYJ96" s="297"/>
      <c r="HYK96" s="297"/>
      <c r="HYL96" s="297"/>
      <c r="HYM96" s="297"/>
      <c r="HYN96" s="297"/>
      <c r="HYO96" s="297"/>
      <c r="HYP96" s="297"/>
      <c r="HYQ96" s="297"/>
      <c r="HYR96" s="297"/>
      <c r="HYS96" s="297"/>
      <c r="HYT96" s="297"/>
      <c r="HYU96" s="297"/>
      <c r="HYV96" s="297"/>
      <c r="HYW96" s="297"/>
      <c r="HYX96" s="297"/>
      <c r="HYY96" s="297"/>
      <c r="HYZ96" s="297"/>
      <c r="HZA96" s="297"/>
      <c r="HZB96" s="297"/>
      <c r="HZC96" s="297"/>
      <c r="HZD96" s="297"/>
      <c r="HZE96" s="297"/>
      <c r="HZF96" s="297"/>
      <c r="HZG96" s="297"/>
      <c r="HZH96" s="297"/>
      <c r="HZI96" s="297"/>
      <c r="HZJ96" s="297"/>
      <c r="HZK96" s="297"/>
      <c r="HZL96" s="297"/>
      <c r="HZM96" s="297"/>
      <c r="HZN96" s="297"/>
      <c r="HZO96" s="297"/>
      <c r="HZP96" s="297"/>
      <c r="HZQ96" s="297"/>
      <c r="HZR96" s="297"/>
      <c r="HZS96" s="297"/>
      <c r="HZT96" s="297"/>
      <c r="HZU96" s="297"/>
      <c r="HZV96" s="297"/>
      <c r="HZW96" s="297"/>
      <c r="HZX96" s="297"/>
      <c r="HZY96" s="297"/>
      <c r="HZZ96" s="297"/>
      <c r="IAA96" s="297"/>
      <c r="IAB96" s="297"/>
      <c r="IAC96" s="297"/>
      <c r="IAD96" s="297"/>
      <c r="IAE96" s="297"/>
      <c r="IAF96" s="297"/>
      <c r="IAG96" s="297"/>
      <c r="IAH96" s="297"/>
      <c r="IAI96" s="297"/>
      <c r="IAJ96" s="297"/>
      <c r="IAK96" s="297"/>
      <c r="IAL96" s="297"/>
      <c r="IAM96" s="297"/>
      <c r="IAN96" s="297"/>
      <c r="IAO96" s="297"/>
      <c r="IAP96" s="297"/>
      <c r="IAQ96" s="297"/>
      <c r="IAR96" s="297"/>
      <c r="IAS96" s="297"/>
      <c r="IAT96" s="297"/>
      <c r="IAU96" s="297"/>
      <c r="IAV96" s="297"/>
      <c r="IAW96" s="297"/>
      <c r="IAX96" s="297"/>
      <c r="IAY96" s="297"/>
      <c r="IAZ96" s="297"/>
      <c r="IBA96" s="297"/>
      <c r="IBB96" s="297"/>
      <c r="IBC96" s="297"/>
      <c r="IBD96" s="297"/>
      <c r="IBE96" s="297"/>
      <c r="IBF96" s="297"/>
      <c r="IBG96" s="297"/>
      <c r="IBH96" s="297"/>
      <c r="IBI96" s="297"/>
      <c r="IBJ96" s="297"/>
      <c r="IBK96" s="297"/>
      <c r="IBL96" s="297"/>
      <c r="IBM96" s="297"/>
      <c r="IBN96" s="297"/>
      <c r="IBO96" s="297"/>
      <c r="IBP96" s="297"/>
      <c r="IBQ96" s="297"/>
      <c r="IBR96" s="297"/>
      <c r="IBS96" s="297"/>
      <c r="IBT96" s="297"/>
      <c r="IBU96" s="297"/>
      <c r="IBV96" s="297"/>
      <c r="IBW96" s="297"/>
      <c r="IBX96" s="297"/>
      <c r="IBY96" s="297"/>
      <c r="IBZ96" s="297"/>
      <c r="ICA96" s="297"/>
      <c r="ICB96" s="297"/>
      <c r="ICC96" s="297"/>
      <c r="ICD96" s="297"/>
      <c r="ICE96" s="297"/>
      <c r="ICF96" s="297"/>
      <c r="ICG96" s="297"/>
      <c r="ICH96" s="297"/>
      <c r="ICI96" s="297"/>
      <c r="ICJ96" s="297"/>
      <c r="ICK96" s="297"/>
      <c r="ICL96" s="297"/>
      <c r="ICM96" s="297"/>
      <c r="ICN96" s="297"/>
      <c r="ICO96" s="297"/>
      <c r="ICP96" s="297"/>
      <c r="ICQ96" s="297"/>
      <c r="ICR96" s="297"/>
      <c r="ICS96" s="297"/>
      <c r="ICT96" s="297"/>
      <c r="ICU96" s="297"/>
      <c r="ICV96" s="297"/>
      <c r="ICW96" s="297"/>
      <c r="ICX96" s="297"/>
      <c r="ICY96" s="297"/>
      <c r="ICZ96" s="297"/>
      <c r="IDA96" s="297"/>
      <c r="IDB96" s="297"/>
      <c r="IDC96" s="297"/>
      <c r="IDD96" s="297"/>
      <c r="IDE96" s="297"/>
      <c r="IDF96" s="297"/>
      <c r="IDG96" s="297"/>
      <c r="IDH96" s="297"/>
      <c r="IDI96" s="297"/>
      <c r="IDJ96" s="297"/>
      <c r="IDK96" s="297"/>
      <c r="IDL96" s="297"/>
      <c r="IDM96" s="297"/>
      <c r="IDN96" s="297"/>
      <c r="IDO96" s="297"/>
      <c r="IDP96" s="297"/>
      <c r="IDQ96" s="297"/>
      <c r="IDR96" s="297"/>
      <c r="IDS96" s="297"/>
      <c r="IDT96" s="297"/>
      <c r="IDU96" s="297"/>
      <c r="IDV96" s="297"/>
      <c r="IDW96" s="297"/>
      <c r="IDX96" s="297"/>
      <c r="IDY96" s="297"/>
      <c r="IDZ96" s="297"/>
      <c r="IEA96" s="297"/>
      <c r="IEB96" s="297"/>
      <c r="IEC96" s="297"/>
      <c r="IED96" s="297"/>
      <c r="IEE96" s="297"/>
      <c r="IEF96" s="297"/>
      <c r="IEG96" s="297"/>
      <c r="IEH96" s="297"/>
      <c r="IEI96" s="297"/>
      <c r="IEJ96" s="297"/>
      <c r="IEK96" s="297"/>
      <c r="IEL96" s="297"/>
      <c r="IEM96" s="297"/>
      <c r="IEN96" s="297"/>
      <c r="IEO96" s="297"/>
      <c r="IEP96" s="297"/>
      <c r="IEQ96" s="297"/>
      <c r="IER96" s="297"/>
      <c r="IES96" s="297"/>
      <c r="IET96" s="297"/>
      <c r="IEU96" s="297"/>
      <c r="IEV96" s="297"/>
      <c r="IEW96" s="297"/>
      <c r="IEX96" s="297"/>
      <c r="IEY96" s="297"/>
      <c r="IEZ96" s="297"/>
      <c r="IFA96" s="297"/>
      <c r="IFB96" s="297"/>
      <c r="IFC96" s="297"/>
      <c r="IFD96" s="297"/>
      <c r="IFE96" s="297"/>
      <c r="IFF96" s="297"/>
      <c r="IFG96" s="297"/>
      <c r="IFH96" s="297"/>
      <c r="IFI96" s="297"/>
      <c r="IFJ96" s="297"/>
      <c r="IFK96" s="297"/>
      <c r="IFL96" s="297"/>
      <c r="IFM96" s="297"/>
      <c r="IFN96" s="297"/>
      <c r="IFO96" s="297"/>
      <c r="IFP96" s="297"/>
      <c r="IFQ96" s="297"/>
      <c r="IFR96" s="297"/>
      <c r="IFS96" s="297"/>
      <c r="IFT96" s="297"/>
      <c r="IFU96" s="297"/>
      <c r="IFV96" s="297"/>
      <c r="IFW96" s="297"/>
      <c r="IFX96" s="297"/>
      <c r="IFY96" s="297"/>
      <c r="IFZ96" s="297"/>
      <c r="IGA96" s="297"/>
      <c r="IGB96" s="297"/>
      <c r="IGC96" s="297"/>
      <c r="IGD96" s="297"/>
      <c r="IGE96" s="297"/>
      <c r="IGF96" s="297"/>
      <c r="IGG96" s="297"/>
      <c r="IGH96" s="297"/>
      <c r="IGI96" s="297"/>
      <c r="IGJ96" s="297"/>
      <c r="IGK96" s="297"/>
      <c r="IGL96" s="297"/>
      <c r="IGM96" s="297"/>
      <c r="IGN96" s="297"/>
      <c r="IGO96" s="297"/>
      <c r="IGP96" s="297"/>
      <c r="IGQ96" s="297"/>
      <c r="IGR96" s="297"/>
      <c r="IGS96" s="297"/>
      <c r="IGT96" s="297"/>
      <c r="IGU96" s="297"/>
      <c r="IGV96" s="297"/>
      <c r="IGW96" s="297"/>
      <c r="IGX96" s="297"/>
      <c r="IGY96" s="297"/>
      <c r="IGZ96" s="297"/>
      <c r="IHA96" s="297"/>
      <c r="IHB96" s="297"/>
      <c r="IHC96" s="297"/>
      <c r="IHD96" s="297"/>
      <c r="IHE96" s="297"/>
      <c r="IHF96" s="297"/>
      <c r="IHG96" s="297"/>
      <c r="IHH96" s="297"/>
      <c r="IHI96" s="297"/>
      <c r="IHJ96" s="297"/>
      <c r="IHK96" s="297"/>
      <c r="IHL96" s="297"/>
      <c r="IHM96" s="297"/>
      <c r="IHN96" s="297"/>
      <c r="IHO96" s="297"/>
      <c r="IHP96" s="297"/>
      <c r="IHQ96" s="297"/>
      <c r="IHR96" s="297"/>
      <c r="IHS96" s="297"/>
      <c r="IHT96" s="297"/>
      <c r="IHU96" s="297"/>
      <c r="IHV96" s="297"/>
      <c r="IHW96" s="297"/>
      <c r="IHX96" s="297"/>
      <c r="IHY96" s="297"/>
      <c r="IHZ96" s="297"/>
      <c r="IIA96" s="297"/>
      <c r="IIB96" s="297"/>
      <c r="IIC96" s="297"/>
      <c r="IID96" s="297"/>
      <c r="IIE96" s="297"/>
      <c r="IIF96" s="297"/>
      <c r="IIG96" s="297"/>
      <c r="IIH96" s="297"/>
      <c r="III96" s="297"/>
      <c r="IIJ96" s="297"/>
      <c r="IIK96" s="297"/>
      <c r="IIL96" s="297"/>
      <c r="IIM96" s="297"/>
      <c r="IIN96" s="297"/>
      <c r="IIO96" s="297"/>
      <c r="IIP96" s="297"/>
      <c r="IIQ96" s="297"/>
      <c r="IIR96" s="297"/>
      <c r="IIS96" s="297"/>
      <c r="IIT96" s="297"/>
      <c r="IIU96" s="297"/>
      <c r="IIV96" s="297"/>
      <c r="IIW96" s="297"/>
      <c r="IIX96" s="297"/>
      <c r="IIY96" s="297"/>
      <c r="IIZ96" s="297"/>
      <c r="IJA96" s="297"/>
      <c r="IJB96" s="297"/>
      <c r="IJC96" s="297"/>
      <c r="IJD96" s="297"/>
      <c r="IJE96" s="297"/>
      <c r="IJF96" s="297"/>
      <c r="IJG96" s="297"/>
      <c r="IJH96" s="297"/>
      <c r="IJI96" s="297"/>
      <c r="IJJ96" s="297"/>
      <c r="IJK96" s="297"/>
      <c r="IJL96" s="297"/>
      <c r="IJM96" s="297"/>
      <c r="IJN96" s="297"/>
      <c r="IJO96" s="297"/>
      <c r="IJP96" s="297"/>
      <c r="IJQ96" s="297"/>
      <c r="IJR96" s="297"/>
      <c r="IJS96" s="297"/>
      <c r="IJT96" s="297"/>
      <c r="IJU96" s="297"/>
      <c r="IJV96" s="297"/>
      <c r="IJW96" s="297"/>
      <c r="IJX96" s="297"/>
      <c r="IJY96" s="297"/>
      <c r="IJZ96" s="297"/>
      <c r="IKA96" s="297"/>
      <c r="IKB96" s="297"/>
      <c r="IKC96" s="297"/>
      <c r="IKD96" s="297"/>
      <c r="IKE96" s="297"/>
      <c r="IKF96" s="297"/>
      <c r="IKG96" s="297"/>
      <c r="IKH96" s="297"/>
      <c r="IKI96" s="297"/>
      <c r="IKJ96" s="297"/>
      <c r="IKK96" s="297"/>
      <c r="IKL96" s="297"/>
      <c r="IKM96" s="297"/>
      <c r="IKN96" s="297"/>
      <c r="IKO96" s="297"/>
      <c r="IKP96" s="297"/>
      <c r="IKQ96" s="297"/>
      <c r="IKR96" s="297"/>
      <c r="IKS96" s="297"/>
      <c r="IKT96" s="297"/>
      <c r="IKU96" s="297"/>
      <c r="IKV96" s="297"/>
      <c r="IKW96" s="297"/>
      <c r="IKX96" s="297"/>
      <c r="IKY96" s="297"/>
      <c r="IKZ96" s="297"/>
      <c r="ILA96" s="297"/>
      <c r="ILB96" s="297"/>
      <c r="ILC96" s="297"/>
      <c r="ILD96" s="297"/>
      <c r="ILE96" s="297"/>
      <c r="ILF96" s="297"/>
      <c r="ILG96" s="297"/>
      <c r="ILH96" s="297"/>
      <c r="ILI96" s="297"/>
      <c r="ILJ96" s="297"/>
      <c r="ILK96" s="297"/>
      <c r="ILL96" s="297"/>
      <c r="ILM96" s="297"/>
      <c r="ILN96" s="297"/>
      <c r="ILO96" s="297"/>
      <c r="ILP96" s="297"/>
      <c r="ILQ96" s="297"/>
      <c r="ILR96" s="297"/>
      <c r="ILS96" s="297"/>
      <c r="ILT96" s="297"/>
      <c r="ILU96" s="297"/>
      <c r="ILV96" s="297"/>
      <c r="ILW96" s="297"/>
      <c r="ILX96" s="297"/>
      <c r="ILY96" s="297"/>
      <c r="ILZ96" s="297"/>
      <c r="IMA96" s="297"/>
      <c r="IMB96" s="297"/>
      <c r="IMC96" s="297"/>
      <c r="IMD96" s="297"/>
      <c r="IME96" s="297"/>
      <c r="IMF96" s="297"/>
      <c r="IMG96" s="297"/>
      <c r="IMH96" s="297"/>
      <c r="IMI96" s="297"/>
      <c r="IMJ96" s="297"/>
      <c r="IMK96" s="297"/>
      <c r="IML96" s="297"/>
      <c r="IMM96" s="297"/>
      <c r="IMN96" s="297"/>
      <c r="IMO96" s="297"/>
      <c r="IMP96" s="297"/>
      <c r="IMQ96" s="297"/>
      <c r="IMR96" s="297"/>
      <c r="IMS96" s="297"/>
      <c r="IMT96" s="297"/>
      <c r="IMU96" s="297"/>
      <c r="IMV96" s="297"/>
      <c r="IMW96" s="297"/>
      <c r="IMX96" s="297"/>
      <c r="IMY96" s="297"/>
      <c r="IMZ96" s="297"/>
      <c r="INA96" s="297"/>
      <c r="INB96" s="297"/>
      <c r="INC96" s="297"/>
      <c r="IND96" s="297"/>
      <c r="INE96" s="297"/>
      <c r="INF96" s="297"/>
      <c r="ING96" s="297"/>
      <c r="INH96" s="297"/>
      <c r="INI96" s="297"/>
      <c r="INJ96" s="297"/>
      <c r="INK96" s="297"/>
      <c r="INL96" s="297"/>
      <c r="INM96" s="297"/>
      <c r="INN96" s="297"/>
      <c r="INO96" s="297"/>
      <c r="INP96" s="297"/>
      <c r="INQ96" s="297"/>
      <c r="INR96" s="297"/>
      <c r="INS96" s="297"/>
      <c r="INT96" s="297"/>
      <c r="INU96" s="297"/>
      <c r="INV96" s="297"/>
      <c r="INW96" s="297"/>
      <c r="INX96" s="297"/>
      <c r="INY96" s="297"/>
      <c r="INZ96" s="297"/>
      <c r="IOA96" s="297"/>
      <c r="IOB96" s="297"/>
      <c r="IOC96" s="297"/>
      <c r="IOD96" s="297"/>
      <c r="IOE96" s="297"/>
      <c r="IOF96" s="297"/>
      <c r="IOG96" s="297"/>
      <c r="IOH96" s="297"/>
      <c r="IOI96" s="297"/>
      <c r="IOJ96" s="297"/>
      <c r="IOK96" s="297"/>
      <c r="IOL96" s="297"/>
      <c r="IOM96" s="297"/>
      <c r="ION96" s="297"/>
      <c r="IOO96" s="297"/>
      <c r="IOP96" s="297"/>
      <c r="IOQ96" s="297"/>
      <c r="IOR96" s="297"/>
      <c r="IOS96" s="297"/>
      <c r="IOT96" s="297"/>
      <c r="IOU96" s="297"/>
      <c r="IOV96" s="297"/>
      <c r="IOW96" s="297"/>
      <c r="IOX96" s="297"/>
      <c r="IOY96" s="297"/>
      <c r="IOZ96" s="297"/>
      <c r="IPA96" s="297"/>
      <c r="IPB96" s="297"/>
      <c r="IPC96" s="297"/>
      <c r="IPD96" s="297"/>
      <c r="IPE96" s="297"/>
      <c r="IPF96" s="297"/>
      <c r="IPG96" s="297"/>
      <c r="IPH96" s="297"/>
      <c r="IPI96" s="297"/>
      <c r="IPJ96" s="297"/>
      <c r="IPK96" s="297"/>
      <c r="IPL96" s="297"/>
      <c r="IPM96" s="297"/>
      <c r="IPN96" s="297"/>
      <c r="IPO96" s="297"/>
      <c r="IPP96" s="297"/>
      <c r="IPQ96" s="297"/>
      <c r="IPR96" s="297"/>
      <c r="IPS96" s="297"/>
      <c r="IPT96" s="297"/>
      <c r="IPU96" s="297"/>
      <c r="IPV96" s="297"/>
      <c r="IPW96" s="297"/>
      <c r="IPX96" s="297"/>
      <c r="IPY96" s="297"/>
      <c r="IPZ96" s="297"/>
      <c r="IQA96" s="297"/>
      <c r="IQB96" s="297"/>
      <c r="IQC96" s="297"/>
      <c r="IQD96" s="297"/>
      <c r="IQE96" s="297"/>
      <c r="IQF96" s="297"/>
      <c r="IQG96" s="297"/>
      <c r="IQH96" s="297"/>
      <c r="IQI96" s="297"/>
      <c r="IQJ96" s="297"/>
      <c r="IQK96" s="297"/>
      <c r="IQL96" s="297"/>
      <c r="IQM96" s="297"/>
      <c r="IQN96" s="297"/>
      <c r="IQO96" s="297"/>
      <c r="IQP96" s="297"/>
      <c r="IQQ96" s="297"/>
      <c r="IQR96" s="297"/>
      <c r="IQS96" s="297"/>
      <c r="IQT96" s="297"/>
      <c r="IQU96" s="297"/>
      <c r="IQV96" s="297"/>
      <c r="IQW96" s="297"/>
      <c r="IQX96" s="297"/>
      <c r="IQY96" s="297"/>
      <c r="IQZ96" s="297"/>
      <c r="IRA96" s="297"/>
      <c r="IRB96" s="297"/>
      <c r="IRC96" s="297"/>
      <c r="IRD96" s="297"/>
      <c r="IRE96" s="297"/>
      <c r="IRF96" s="297"/>
      <c r="IRG96" s="297"/>
      <c r="IRH96" s="297"/>
      <c r="IRI96" s="297"/>
      <c r="IRJ96" s="297"/>
      <c r="IRK96" s="297"/>
      <c r="IRL96" s="297"/>
      <c r="IRM96" s="297"/>
      <c r="IRN96" s="297"/>
      <c r="IRO96" s="297"/>
      <c r="IRP96" s="297"/>
      <c r="IRQ96" s="297"/>
      <c r="IRR96" s="297"/>
      <c r="IRS96" s="297"/>
      <c r="IRT96" s="297"/>
      <c r="IRU96" s="297"/>
      <c r="IRV96" s="297"/>
      <c r="IRW96" s="297"/>
      <c r="IRX96" s="297"/>
      <c r="IRY96" s="297"/>
      <c r="IRZ96" s="297"/>
      <c r="ISA96" s="297"/>
      <c r="ISB96" s="297"/>
      <c r="ISC96" s="297"/>
      <c r="ISD96" s="297"/>
      <c r="ISE96" s="297"/>
      <c r="ISF96" s="297"/>
      <c r="ISG96" s="297"/>
      <c r="ISH96" s="297"/>
      <c r="ISI96" s="297"/>
      <c r="ISJ96" s="297"/>
      <c r="ISK96" s="297"/>
      <c r="ISL96" s="297"/>
      <c r="ISM96" s="297"/>
      <c r="ISN96" s="297"/>
      <c r="ISO96" s="297"/>
      <c r="ISP96" s="297"/>
      <c r="ISQ96" s="297"/>
      <c r="ISR96" s="297"/>
      <c r="ISS96" s="297"/>
      <c r="IST96" s="297"/>
      <c r="ISU96" s="297"/>
      <c r="ISV96" s="297"/>
      <c r="ISW96" s="297"/>
      <c r="ISX96" s="297"/>
      <c r="ISY96" s="297"/>
      <c r="ISZ96" s="297"/>
      <c r="ITA96" s="297"/>
      <c r="ITB96" s="297"/>
      <c r="ITC96" s="297"/>
      <c r="ITD96" s="297"/>
      <c r="ITE96" s="297"/>
      <c r="ITF96" s="297"/>
      <c r="ITG96" s="297"/>
      <c r="ITH96" s="297"/>
      <c r="ITI96" s="297"/>
      <c r="ITJ96" s="297"/>
      <c r="ITK96" s="297"/>
      <c r="ITL96" s="297"/>
      <c r="ITM96" s="297"/>
      <c r="ITN96" s="297"/>
      <c r="ITO96" s="297"/>
      <c r="ITP96" s="297"/>
      <c r="ITQ96" s="297"/>
      <c r="ITR96" s="297"/>
      <c r="ITS96" s="297"/>
      <c r="ITT96" s="297"/>
      <c r="ITU96" s="297"/>
      <c r="ITV96" s="297"/>
      <c r="ITW96" s="297"/>
      <c r="ITX96" s="297"/>
      <c r="ITY96" s="297"/>
      <c r="ITZ96" s="297"/>
      <c r="IUA96" s="297"/>
      <c r="IUB96" s="297"/>
      <c r="IUC96" s="297"/>
      <c r="IUD96" s="297"/>
      <c r="IUE96" s="297"/>
      <c r="IUF96" s="297"/>
      <c r="IUG96" s="297"/>
      <c r="IUH96" s="297"/>
      <c r="IUI96" s="297"/>
      <c r="IUJ96" s="297"/>
      <c r="IUK96" s="297"/>
      <c r="IUL96" s="297"/>
      <c r="IUM96" s="297"/>
      <c r="IUN96" s="297"/>
      <c r="IUO96" s="297"/>
      <c r="IUP96" s="297"/>
      <c r="IUQ96" s="297"/>
      <c r="IUR96" s="297"/>
      <c r="IUS96" s="297"/>
      <c r="IUT96" s="297"/>
      <c r="IUU96" s="297"/>
      <c r="IUV96" s="297"/>
      <c r="IUW96" s="297"/>
      <c r="IUX96" s="297"/>
      <c r="IUY96" s="297"/>
      <c r="IUZ96" s="297"/>
      <c r="IVA96" s="297"/>
      <c r="IVB96" s="297"/>
      <c r="IVC96" s="297"/>
      <c r="IVD96" s="297"/>
      <c r="IVE96" s="297"/>
      <c r="IVF96" s="297"/>
      <c r="IVG96" s="297"/>
      <c r="IVH96" s="297"/>
      <c r="IVI96" s="297"/>
      <c r="IVJ96" s="297"/>
      <c r="IVK96" s="297"/>
      <c r="IVL96" s="297"/>
      <c r="IVM96" s="297"/>
      <c r="IVN96" s="297"/>
      <c r="IVO96" s="297"/>
      <c r="IVP96" s="297"/>
      <c r="IVQ96" s="297"/>
      <c r="IVR96" s="297"/>
      <c r="IVS96" s="297"/>
      <c r="IVT96" s="297"/>
      <c r="IVU96" s="297"/>
      <c r="IVV96" s="297"/>
      <c r="IVW96" s="297"/>
      <c r="IVX96" s="297"/>
      <c r="IVY96" s="297"/>
      <c r="IVZ96" s="297"/>
      <c r="IWA96" s="297"/>
      <c r="IWB96" s="297"/>
      <c r="IWC96" s="297"/>
      <c r="IWD96" s="297"/>
      <c r="IWE96" s="297"/>
      <c r="IWF96" s="297"/>
      <c r="IWG96" s="297"/>
      <c r="IWH96" s="297"/>
      <c r="IWI96" s="297"/>
      <c r="IWJ96" s="297"/>
      <c r="IWK96" s="297"/>
      <c r="IWL96" s="297"/>
      <c r="IWM96" s="297"/>
      <c r="IWN96" s="297"/>
      <c r="IWO96" s="297"/>
      <c r="IWP96" s="297"/>
      <c r="IWQ96" s="297"/>
      <c r="IWR96" s="297"/>
      <c r="IWS96" s="297"/>
      <c r="IWT96" s="297"/>
      <c r="IWU96" s="297"/>
      <c r="IWV96" s="297"/>
      <c r="IWW96" s="297"/>
      <c r="IWX96" s="297"/>
      <c r="IWY96" s="297"/>
      <c r="IWZ96" s="297"/>
      <c r="IXA96" s="297"/>
      <c r="IXB96" s="297"/>
      <c r="IXC96" s="297"/>
      <c r="IXD96" s="297"/>
      <c r="IXE96" s="297"/>
      <c r="IXF96" s="297"/>
      <c r="IXG96" s="297"/>
      <c r="IXH96" s="297"/>
      <c r="IXI96" s="297"/>
      <c r="IXJ96" s="297"/>
      <c r="IXK96" s="297"/>
      <c r="IXL96" s="297"/>
      <c r="IXM96" s="297"/>
      <c r="IXN96" s="297"/>
      <c r="IXO96" s="297"/>
      <c r="IXP96" s="297"/>
      <c r="IXQ96" s="297"/>
      <c r="IXR96" s="297"/>
      <c r="IXS96" s="297"/>
      <c r="IXT96" s="297"/>
      <c r="IXU96" s="297"/>
      <c r="IXV96" s="297"/>
      <c r="IXW96" s="297"/>
      <c r="IXX96" s="297"/>
      <c r="IXY96" s="297"/>
      <c r="IXZ96" s="297"/>
      <c r="IYA96" s="297"/>
      <c r="IYB96" s="297"/>
      <c r="IYC96" s="297"/>
      <c r="IYD96" s="297"/>
      <c r="IYE96" s="297"/>
      <c r="IYF96" s="297"/>
      <c r="IYG96" s="297"/>
      <c r="IYH96" s="297"/>
      <c r="IYI96" s="297"/>
      <c r="IYJ96" s="297"/>
      <c r="IYK96" s="297"/>
      <c r="IYL96" s="297"/>
      <c r="IYM96" s="297"/>
      <c r="IYN96" s="297"/>
      <c r="IYO96" s="297"/>
      <c r="IYP96" s="297"/>
      <c r="IYQ96" s="297"/>
      <c r="IYR96" s="297"/>
      <c r="IYS96" s="297"/>
      <c r="IYT96" s="297"/>
      <c r="IYU96" s="297"/>
      <c r="IYV96" s="297"/>
      <c r="IYW96" s="297"/>
      <c r="IYX96" s="297"/>
      <c r="IYY96" s="297"/>
      <c r="IYZ96" s="297"/>
      <c r="IZA96" s="297"/>
      <c r="IZB96" s="297"/>
      <c r="IZC96" s="297"/>
      <c r="IZD96" s="297"/>
      <c r="IZE96" s="297"/>
      <c r="IZF96" s="297"/>
      <c r="IZG96" s="297"/>
      <c r="IZH96" s="297"/>
      <c r="IZI96" s="297"/>
      <c r="IZJ96" s="297"/>
      <c r="IZK96" s="297"/>
      <c r="IZL96" s="297"/>
      <c r="IZM96" s="297"/>
      <c r="IZN96" s="297"/>
      <c r="IZO96" s="297"/>
      <c r="IZP96" s="297"/>
      <c r="IZQ96" s="297"/>
      <c r="IZR96" s="297"/>
      <c r="IZS96" s="297"/>
      <c r="IZT96" s="297"/>
      <c r="IZU96" s="297"/>
      <c r="IZV96" s="297"/>
      <c r="IZW96" s="297"/>
      <c r="IZX96" s="297"/>
      <c r="IZY96" s="297"/>
      <c r="IZZ96" s="297"/>
      <c r="JAA96" s="297"/>
      <c r="JAB96" s="297"/>
      <c r="JAC96" s="297"/>
      <c r="JAD96" s="297"/>
      <c r="JAE96" s="297"/>
      <c r="JAF96" s="297"/>
      <c r="JAG96" s="297"/>
      <c r="JAH96" s="297"/>
      <c r="JAI96" s="297"/>
      <c r="JAJ96" s="297"/>
      <c r="JAK96" s="297"/>
      <c r="JAL96" s="297"/>
      <c r="JAM96" s="297"/>
      <c r="JAN96" s="297"/>
      <c r="JAO96" s="297"/>
      <c r="JAP96" s="297"/>
      <c r="JAQ96" s="297"/>
      <c r="JAR96" s="297"/>
      <c r="JAS96" s="297"/>
      <c r="JAT96" s="297"/>
      <c r="JAU96" s="297"/>
      <c r="JAV96" s="297"/>
      <c r="JAW96" s="297"/>
      <c r="JAX96" s="297"/>
      <c r="JAY96" s="297"/>
      <c r="JAZ96" s="297"/>
      <c r="JBA96" s="297"/>
      <c r="JBB96" s="297"/>
      <c r="JBC96" s="297"/>
      <c r="JBD96" s="297"/>
      <c r="JBE96" s="297"/>
      <c r="JBF96" s="297"/>
      <c r="JBG96" s="297"/>
      <c r="JBH96" s="297"/>
      <c r="JBI96" s="297"/>
      <c r="JBJ96" s="297"/>
      <c r="JBK96" s="297"/>
      <c r="JBL96" s="297"/>
      <c r="JBM96" s="297"/>
      <c r="JBN96" s="297"/>
      <c r="JBO96" s="297"/>
      <c r="JBP96" s="297"/>
      <c r="JBQ96" s="297"/>
      <c r="JBR96" s="297"/>
      <c r="JBS96" s="297"/>
      <c r="JBT96" s="297"/>
      <c r="JBU96" s="297"/>
      <c r="JBV96" s="297"/>
      <c r="JBW96" s="297"/>
      <c r="JBX96" s="297"/>
      <c r="JBY96" s="297"/>
      <c r="JBZ96" s="297"/>
      <c r="JCA96" s="297"/>
      <c r="JCB96" s="297"/>
      <c r="JCC96" s="297"/>
      <c r="JCD96" s="297"/>
      <c r="JCE96" s="297"/>
      <c r="JCF96" s="297"/>
      <c r="JCG96" s="297"/>
      <c r="JCH96" s="297"/>
      <c r="JCI96" s="297"/>
      <c r="JCJ96" s="297"/>
      <c r="JCK96" s="297"/>
      <c r="JCL96" s="297"/>
      <c r="JCM96" s="297"/>
      <c r="JCN96" s="297"/>
      <c r="JCO96" s="297"/>
      <c r="JCP96" s="297"/>
      <c r="JCQ96" s="297"/>
      <c r="JCR96" s="297"/>
      <c r="JCS96" s="297"/>
      <c r="JCT96" s="297"/>
      <c r="JCU96" s="297"/>
      <c r="JCV96" s="297"/>
      <c r="JCW96" s="297"/>
      <c r="JCX96" s="297"/>
      <c r="JCY96" s="297"/>
      <c r="JCZ96" s="297"/>
      <c r="JDA96" s="297"/>
      <c r="JDB96" s="297"/>
      <c r="JDC96" s="297"/>
      <c r="JDD96" s="297"/>
      <c r="JDE96" s="297"/>
      <c r="JDF96" s="297"/>
      <c r="JDG96" s="297"/>
      <c r="JDH96" s="297"/>
      <c r="JDI96" s="297"/>
      <c r="JDJ96" s="297"/>
      <c r="JDK96" s="297"/>
      <c r="JDL96" s="297"/>
      <c r="JDM96" s="297"/>
      <c r="JDN96" s="297"/>
      <c r="JDO96" s="297"/>
      <c r="JDP96" s="297"/>
      <c r="JDQ96" s="297"/>
      <c r="JDR96" s="297"/>
      <c r="JDS96" s="297"/>
      <c r="JDT96" s="297"/>
      <c r="JDU96" s="297"/>
      <c r="JDV96" s="297"/>
      <c r="JDW96" s="297"/>
      <c r="JDX96" s="297"/>
      <c r="JDY96" s="297"/>
      <c r="JDZ96" s="297"/>
      <c r="JEA96" s="297"/>
      <c r="JEB96" s="297"/>
      <c r="JEC96" s="297"/>
      <c r="JED96" s="297"/>
      <c r="JEE96" s="297"/>
      <c r="JEF96" s="297"/>
      <c r="JEG96" s="297"/>
      <c r="JEH96" s="297"/>
      <c r="JEI96" s="297"/>
      <c r="JEJ96" s="297"/>
      <c r="JEK96" s="297"/>
      <c r="JEL96" s="297"/>
      <c r="JEM96" s="297"/>
      <c r="JEN96" s="297"/>
      <c r="JEO96" s="297"/>
      <c r="JEP96" s="297"/>
      <c r="JEQ96" s="297"/>
      <c r="JER96" s="297"/>
      <c r="JES96" s="297"/>
      <c r="JET96" s="297"/>
      <c r="JEU96" s="297"/>
      <c r="JEV96" s="297"/>
      <c r="JEW96" s="297"/>
      <c r="JEX96" s="297"/>
      <c r="JEY96" s="297"/>
      <c r="JEZ96" s="297"/>
      <c r="JFA96" s="297"/>
      <c r="JFB96" s="297"/>
      <c r="JFC96" s="297"/>
      <c r="JFD96" s="297"/>
      <c r="JFE96" s="297"/>
      <c r="JFF96" s="297"/>
      <c r="JFG96" s="297"/>
      <c r="JFH96" s="297"/>
      <c r="JFI96" s="297"/>
      <c r="JFJ96" s="297"/>
      <c r="JFK96" s="297"/>
      <c r="JFL96" s="297"/>
      <c r="JFM96" s="297"/>
      <c r="JFN96" s="297"/>
      <c r="JFO96" s="297"/>
      <c r="JFP96" s="297"/>
      <c r="JFQ96" s="297"/>
      <c r="JFR96" s="297"/>
      <c r="JFS96" s="297"/>
      <c r="JFT96" s="297"/>
      <c r="JFU96" s="297"/>
      <c r="JFV96" s="297"/>
      <c r="JFW96" s="297"/>
      <c r="JFX96" s="297"/>
      <c r="JFY96" s="297"/>
      <c r="JFZ96" s="297"/>
      <c r="JGA96" s="297"/>
      <c r="JGB96" s="297"/>
      <c r="JGC96" s="297"/>
      <c r="JGD96" s="297"/>
      <c r="JGE96" s="297"/>
      <c r="JGF96" s="297"/>
      <c r="JGG96" s="297"/>
      <c r="JGH96" s="297"/>
      <c r="JGI96" s="297"/>
      <c r="JGJ96" s="297"/>
      <c r="JGK96" s="297"/>
      <c r="JGL96" s="297"/>
      <c r="JGM96" s="297"/>
      <c r="JGN96" s="297"/>
      <c r="JGO96" s="297"/>
      <c r="JGP96" s="297"/>
      <c r="JGQ96" s="297"/>
      <c r="JGR96" s="297"/>
      <c r="JGS96" s="297"/>
      <c r="JGT96" s="297"/>
      <c r="JGU96" s="297"/>
      <c r="JGV96" s="297"/>
      <c r="JGW96" s="297"/>
      <c r="JGX96" s="297"/>
      <c r="JGY96" s="297"/>
      <c r="JGZ96" s="297"/>
      <c r="JHA96" s="297"/>
      <c r="JHB96" s="297"/>
      <c r="JHC96" s="297"/>
      <c r="JHD96" s="297"/>
      <c r="JHE96" s="297"/>
      <c r="JHF96" s="297"/>
      <c r="JHG96" s="297"/>
      <c r="JHH96" s="297"/>
      <c r="JHI96" s="297"/>
      <c r="JHJ96" s="297"/>
      <c r="JHK96" s="297"/>
      <c r="JHL96" s="297"/>
      <c r="JHM96" s="297"/>
      <c r="JHN96" s="297"/>
      <c r="JHO96" s="297"/>
      <c r="JHP96" s="297"/>
      <c r="JHQ96" s="297"/>
      <c r="JHR96" s="297"/>
      <c r="JHS96" s="297"/>
      <c r="JHT96" s="297"/>
      <c r="JHU96" s="297"/>
      <c r="JHV96" s="297"/>
      <c r="JHW96" s="297"/>
      <c r="JHX96" s="297"/>
      <c r="JHY96" s="297"/>
      <c r="JHZ96" s="297"/>
      <c r="JIA96" s="297"/>
      <c r="JIB96" s="297"/>
      <c r="JIC96" s="297"/>
      <c r="JID96" s="297"/>
      <c r="JIE96" s="297"/>
      <c r="JIF96" s="297"/>
      <c r="JIG96" s="297"/>
      <c r="JIH96" s="297"/>
      <c r="JII96" s="297"/>
      <c r="JIJ96" s="297"/>
      <c r="JIK96" s="297"/>
      <c r="JIL96" s="297"/>
      <c r="JIM96" s="297"/>
      <c r="JIN96" s="297"/>
      <c r="JIO96" s="297"/>
      <c r="JIP96" s="297"/>
      <c r="JIQ96" s="297"/>
      <c r="JIR96" s="297"/>
      <c r="JIS96" s="297"/>
      <c r="JIT96" s="297"/>
      <c r="JIU96" s="297"/>
      <c r="JIV96" s="297"/>
      <c r="JIW96" s="297"/>
      <c r="JIX96" s="297"/>
      <c r="JIY96" s="297"/>
      <c r="JIZ96" s="297"/>
      <c r="JJA96" s="297"/>
      <c r="JJB96" s="297"/>
      <c r="JJC96" s="297"/>
      <c r="JJD96" s="297"/>
      <c r="JJE96" s="297"/>
      <c r="JJF96" s="297"/>
      <c r="JJG96" s="297"/>
      <c r="JJH96" s="297"/>
      <c r="JJI96" s="297"/>
      <c r="JJJ96" s="297"/>
      <c r="JJK96" s="297"/>
      <c r="JJL96" s="297"/>
      <c r="JJM96" s="297"/>
      <c r="JJN96" s="297"/>
      <c r="JJO96" s="297"/>
      <c r="JJP96" s="297"/>
      <c r="JJQ96" s="297"/>
      <c r="JJR96" s="297"/>
      <c r="JJS96" s="297"/>
      <c r="JJT96" s="297"/>
      <c r="JJU96" s="297"/>
      <c r="JJV96" s="297"/>
      <c r="JJW96" s="297"/>
      <c r="JJX96" s="297"/>
      <c r="JJY96" s="297"/>
      <c r="JJZ96" s="297"/>
      <c r="JKA96" s="297"/>
      <c r="JKB96" s="297"/>
      <c r="JKC96" s="297"/>
      <c r="JKD96" s="297"/>
      <c r="JKE96" s="297"/>
      <c r="JKF96" s="297"/>
      <c r="JKG96" s="297"/>
      <c r="JKH96" s="297"/>
      <c r="JKI96" s="297"/>
      <c r="JKJ96" s="297"/>
      <c r="JKK96" s="297"/>
      <c r="JKL96" s="297"/>
      <c r="JKM96" s="297"/>
      <c r="JKN96" s="297"/>
      <c r="JKO96" s="297"/>
      <c r="JKP96" s="297"/>
      <c r="JKQ96" s="297"/>
      <c r="JKR96" s="297"/>
      <c r="JKS96" s="297"/>
      <c r="JKT96" s="297"/>
      <c r="JKU96" s="297"/>
      <c r="JKV96" s="297"/>
      <c r="JKW96" s="297"/>
      <c r="JKX96" s="297"/>
      <c r="JKY96" s="297"/>
      <c r="JKZ96" s="297"/>
      <c r="JLA96" s="297"/>
      <c r="JLB96" s="297"/>
      <c r="JLC96" s="297"/>
      <c r="JLD96" s="297"/>
      <c r="JLE96" s="297"/>
      <c r="JLF96" s="297"/>
      <c r="JLG96" s="297"/>
      <c r="JLH96" s="297"/>
      <c r="JLI96" s="297"/>
      <c r="JLJ96" s="297"/>
      <c r="JLK96" s="297"/>
      <c r="JLL96" s="297"/>
      <c r="JLM96" s="297"/>
      <c r="JLN96" s="297"/>
      <c r="JLO96" s="297"/>
      <c r="JLP96" s="297"/>
      <c r="JLQ96" s="297"/>
      <c r="JLR96" s="297"/>
      <c r="JLS96" s="297"/>
      <c r="JLT96" s="297"/>
      <c r="JLU96" s="297"/>
      <c r="JLV96" s="297"/>
      <c r="JLW96" s="297"/>
      <c r="JLX96" s="297"/>
      <c r="JLY96" s="297"/>
      <c r="JLZ96" s="297"/>
      <c r="JMA96" s="297"/>
      <c r="JMB96" s="297"/>
      <c r="JMC96" s="297"/>
      <c r="JMD96" s="297"/>
      <c r="JME96" s="297"/>
      <c r="JMF96" s="297"/>
      <c r="JMG96" s="297"/>
      <c r="JMH96" s="297"/>
      <c r="JMI96" s="297"/>
      <c r="JMJ96" s="297"/>
      <c r="JMK96" s="297"/>
      <c r="JML96" s="297"/>
      <c r="JMM96" s="297"/>
      <c r="JMN96" s="297"/>
      <c r="JMO96" s="297"/>
      <c r="JMP96" s="297"/>
      <c r="JMQ96" s="297"/>
      <c r="JMR96" s="297"/>
      <c r="JMS96" s="297"/>
      <c r="JMT96" s="297"/>
      <c r="JMU96" s="297"/>
      <c r="JMV96" s="297"/>
      <c r="JMW96" s="297"/>
      <c r="JMX96" s="297"/>
      <c r="JMY96" s="297"/>
      <c r="JMZ96" s="297"/>
      <c r="JNA96" s="297"/>
      <c r="JNB96" s="297"/>
      <c r="JNC96" s="297"/>
      <c r="JND96" s="297"/>
      <c r="JNE96" s="297"/>
      <c r="JNF96" s="297"/>
      <c r="JNG96" s="297"/>
      <c r="JNH96" s="297"/>
      <c r="JNI96" s="297"/>
      <c r="JNJ96" s="297"/>
      <c r="JNK96" s="297"/>
      <c r="JNL96" s="297"/>
      <c r="JNM96" s="297"/>
      <c r="JNN96" s="297"/>
      <c r="JNO96" s="297"/>
      <c r="JNP96" s="297"/>
      <c r="JNQ96" s="297"/>
      <c r="JNR96" s="297"/>
      <c r="JNS96" s="297"/>
      <c r="JNT96" s="297"/>
      <c r="JNU96" s="297"/>
      <c r="JNV96" s="297"/>
      <c r="JNW96" s="297"/>
      <c r="JNX96" s="297"/>
      <c r="JNY96" s="297"/>
      <c r="JNZ96" s="297"/>
      <c r="JOA96" s="297"/>
      <c r="JOB96" s="297"/>
      <c r="JOC96" s="297"/>
      <c r="JOD96" s="297"/>
      <c r="JOE96" s="297"/>
      <c r="JOF96" s="297"/>
      <c r="JOG96" s="297"/>
      <c r="JOH96" s="297"/>
      <c r="JOI96" s="297"/>
      <c r="JOJ96" s="297"/>
      <c r="JOK96" s="297"/>
      <c r="JOL96" s="297"/>
      <c r="JOM96" s="297"/>
      <c r="JON96" s="297"/>
      <c r="JOO96" s="297"/>
      <c r="JOP96" s="297"/>
      <c r="JOQ96" s="297"/>
      <c r="JOR96" s="297"/>
      <c r="JOS96" s="297"/>
      <c r="JOT96" s="297"/>
      <c r="JOU96" s="297"/>
      <c r="JOV96" s="297"/>
      <c r="JOW96" s="297"/>
      <c r="JOX96" s="297"/>
      <c r="JOY96" s="297"/>
      <c r="JOZ96" s="297"/>
      <c r="JPA96" s="297"/>
      <c r="JPB96" s="297"/>
      <c r="JPC96" s="297"/>
      <c r="JPD96" s="297"/>
      <c r="JPE96" s="297"/>
      <c r="JPF96" s="297"/>
      <c r="JPG96" s="297"/>
      <c r="JPH96" s="297"/>
      <c r="JPI96" s="297"/>
      <c r="JPJ96" s="297"/>
      <c r="JPK96" s="297"/>
      <c r="JPL96" s="297"/>
      <c r="JPM96" s="297"/>
      <c r="JPN96" s="297"/>
      <c r="JPO96" s="297"/>
      <c r="JPP96" s="297"/>
      <c r="JPQ96" s="297"/>
      <c r="JPR96" s="297"/>
      <c r="JPS96" s="297"/>
      <c r="JPT96" s="297"/>
      <c r="JPU96" s="297"/>
      <c r="JPV96" s="297"/>
      <c r="JPW96" s="297"/>
      <c r="JPX96" s="297"/>
      <c r="JPY96" s="297"/>
      <c r="JPZ96" s="297"/>
      <c r="JQA96" s="297"/>
      <c r="JQB96" s="297"/>
      <c r="JQC96" s="297"/>
      <c r="JQD96" s="297"/>
      <c r="JQE96" s="297"/>
      <c r="JQF96" s="297"/>
      <c r="JQG96" s="297"/>
      <c r="JQH96" s="297"/>
      <c r="JQI96" s="297"/>
      <c r="JQJ96" s="297"/>
      <c r="JQK96" s="297"/>
      <c r="JQL96" s="297"/>
      <c r="JQM96" s="297"/>
      <c r="JQN96" s="297"/>
      <c r="JQO96" s="297"/>
      <c r="JQP96" s="297"/>
      <c r="JQQ96" s="297"/>
      <c r="JQR96" s="297"/>
      <c r="JQS96" s="297"/>
      <c r="JQT96" s="297"/>
      <c r="JQU96" s="297"/>
      <c r="JQV96" s="297"/>
      <c r="JQW96" s="297"/>
      <c r="JQX96" s="297"/>
      <c r="JQY96" s="297"/>
      <c r="JQZ96" s="297"/>
      <c r="JRA96" s="297"/>
      <c r="JRB96" s="297"/>
      <c r="JRC96" s="297"/>
      <c r="JRD96" s="297"/>
      <c r="JRE96" s="297"/>
      <c r="JRF96" s="297"/>
      <c r="JRG96" s="297"/>
      <c r="JRH96" s="297"/>
      <c r="JRI96" s="297"/>
      <c r="JRJ96" s="297"/>
      <c r="JRK96" s="297"/>
      <c r="JRL96" s="297"/>
      <c r="JRM96" s="297"/>
      <c r="JRN96" s="297"/>
      <c r="JRO96" s="297"/>
      <c r="JRP96" s="297"/>
      <c r="JRQ96" s="297"/>
      <c r="JRR96" s="297"/>
      <c r="JRS96" s="297"/>
      <c r="JRT96" s="297"/>
      <c r="JRU96" s="297"/>
      <c r="JRV96" s="297"/>
      <c r="JRW96" s="297"/>
      <c r="JRX96" s="297"/>
      <c r="JRY96" s="297"/>
      <c r="JRZ96" s="297"/>
      <c r="JSA96" s="297"/>
      <c r="JSB96" s="297"/>
      <c r="JSC96" s="297"/>
      <c r="JSD96" s="297"/>
      <c r="JSE96" s="297"/>
      <c r="JSF96" s="297"/>
      <c r="JSG96" s="297"/>
      <c r="JSH96" s="297"/>
      <c r="JSI96" s="297"/>
      <c r="JSJ96" s="297"/>
      <c r="JSK96" s="297"/>
      <c r="JSL96" s="297"/>
      <c r="JSM96" s="297"/>
      <c r="JSN96" s="297"/>
      <c r="JSO96" s="297"/>
      <c r="JSP96" s="297"/>
      <c r="JSQ96" s="297"/>
      <c r="JSR96" s="297"/>
      <c r="JSS96" s="297"/>
      <c r="JST96" s="297"/>
      <c r="JSU96" s="297"/>
      <c r="JSV96" s="297"/>
      <c r="JSW96" s="297"/>
      <c r="JSX96" s="297"/>
      <c r="JSY96" s="297"/>
      <c r="JSZ96" s="297"/>
      <c r="JTA96" s="297"/>
      <c r="JTB96" s="297"/>
      <c r="JTC96" s="297"/>
      <c r="JTD96" s="297"/>
      <c r="JTE96" s="297"/>
      <c r="JTF96" s="297"/>
      <c r="JTG96" s="297"/>
      <c r="JTH96" s="297"/>
      <c r="JTI96" s="297"/>
      <c r="JTJ96" s="297"/>
      <c r="JTK96" s="297"/>
      <c r="JTL96" s="297"/>
      <c r="JTM96" s="297"/>
      <c r="JTN96" s="297"/>
      <c r="JTO96" s="297"/>
      <c r="JTP96" s="297"/>
      <c r="JTQ96" s="297"/>
      <c r="JTR96" s="297"/>
      <c r="JTS96" s="297"/>
      <c r="JTT96" s="297"/>
      <c r="JTU96" s="297"/>
      <c r="JTV96" s="297"/>
      <c r="JTW96" s="297"/>
      <c r="JTX96" s="297"/>
      <c r="JTY96" s="297"/>
      <c r="JTZ96" s="297"/>
      <c r="JUA96" s="297"/>
      <c r="JUB96" s="297"/>
      <c r="JUC96" s="297"/>
      <c r="JUD96" s="297"/>
      <c r="JUE96" s="297"/>
      <c r="JUF96" s="297"/>
      <c r="JUG96" s="297"/>
      <c r="JUH96" s="297"/>
      <c r="JUI96" s="297"/>
      <c r="JUJ96" s="297"/>
      <c r="JUK96" s="297"/>
      <c r="JUL96" s="297"/>
      <c r="JUM96" s="297"/>
      <c r="JUN96" s="297"/>
      <c r="JUO96" s="297"/>
      <c r="JUP96" s="297"/>
      <c r="JUQ96" s="297"/>
      <c r="JUR96" s="297"/>
      <c r="JUS96" s="297"/>
      <c r="JUT96" s="297"/>
      <c r="JUU96" s="297"/>
      <c r="JUV96" s="297"/>
      <c r="JUW96" s="297"/>
      <c r="JUX96" s="297"/>
      <c r="JUY96" s="297"/>
      <c r="JUZ96" s="297"/>
      <c r="JVA96" s="297"/>
      <c r="JVB96" s="297"/>
      <c r="JVC96" s="297"/>
      <c r="JVD96" s="297"/>
      <c r="JVE96" s="297"/>
      <c r="JVF96" s="297"/>
      <c r="JVG96" s="297"/>
      <c r="JVH96" s="297"/>
      <c r="JVI96" s="297"/>
      <c r="JVJ96" s="297"/>
      <c r="JVK96" s="297"/>
      <c r="JVL96" s="297"/>
      <c r="JVM96" s="297"/>
      <c r="JVN96" s="297"/>
      <c r="JVO96" s="297"/>
      <c r="JVP96" s="297"/>
      <c r="JVQ96" s="297"/>
      <c r="JVR96" s="297"/>
      <c r="JVS96" s="297"/>
      <c r="JVT96" s="297"/>
      <c r="JVU96" s="297"/>
      <c r="JVV96" s="297"/>
      <c r="JVW96" s="297"/>
      <c r="JVX96" s="297"/>
      <c r="JVY96" s="297"/>
      <c r="JVZ96" s="297"/>
      <c r="JWA96" s="297"/>
      <c r="JWB96" s="297"/>
      <c r="JWC96" s="297"/>
      <c r="JWD96" s="297"/>
      <c r="JWE96" s="297"/>
      <c r="JWF96" s="297"/>
      <c r="JWG96" s="297"/>
      <c r="JWH96" s="297"/>
      <c r="JWI96" s="297"/>
      <c r="JWJ96" s="297"/>
      <c r="JWK96" s="297"/>
      <c r="JWL96" s="297"/>
      <c r="JWM96" s="297"/>
      <c r="JWN96" s="297"/>
      <c r="JWO96" s="297"/>
      <c r="JWP96" s="297"/>
      <c r="JWQ96" s="297"/>
      <c r="JWR96" s="297"/>
      <c r="JWS96" s="297"/>
      <c r="JWT96" s="297"/>
      <c r="JWU96" s="297"/>
      <c r="JWV96" s="297"/>
      <c r="JWW96" s="297"/>
      <c r="JWX96" s="297"/>
      <c r="JWY96" s="297"/>
      <c r="JWZ96" s="297"/>
      <c r="JXA96" s="297"/>
      <c r="JXB96" s="297"/>
      <c r="JXC96" s="297"/>
      <c r="JXD96" s="297"/>
      <c r="JXE96" s="297"/>
      <c r="JXF96" s="297"/>
      <c r="JXG96" s="297"/>
      <c r="JXH96" s="297"/>
      <c r="JXI96" s="297"/>
      <c r="JXJ96" s="297"/>
      <c r="JXK96" s="297"/>
      <c r="JXL96" s="297"/>
      <c r="JXM96" s="297"/>
      <c r="JXN96" s="297"/>
      <c r="JXO96" s="297"/>
      <c r="JXP96" s="297"/>
      <c r="JXQ96" s="297"/>
      <c r="JXR96" s="297"/>
      <c r="JXS96" s="297"/>
      <c r="JXT96" s="297"/>
      <c r="JXU96" s="297"/>
      <c r="JXV96" s="297"/>
      <c r="JXW96" s="297"/>
      <c r="JXX96" s="297"/>
      <c r="JXY96" s="297"/>
      <c r="JXZ96" s="297"/>
      <c r="JYA96" s="297"/>
      <c r="JYB96" s="297"/>
      <c r="JYC96" s="297"/>
      <c r="JYD96" s="297"/>
      <c r="JYE96" s="297"/>
      <c r="JYF96" s="297"/>
      <c r="JYG96" s="297"/>
      <c r="JYH96" s="297"/>
      <c r="JYI96" s="297"/>
      <c r="JYJ96" s="297"/>
      <c r="JYK96" s="297"/>
      <c r="JYL96" s="297"/>
      <c r="JYM96" s="297"/>
      <c r="JYN96" s="297"/>
      <c r="JYO96" s="297"/>
      <c r="JYP96" s="297"/>
      <c r="JYQ96" s="297"/>
      <c r="JYR96" s="297"/>
      <c r="JYS96" s="297"/>
      <c r="JYT96" s="297"/>
      <c r="JYU96" s="297"/>
      <c r="JYV96" s="297"/>
      <c r="JYW96" s="297"/>
      <c r="JYX96" s="297"/>
      <c r="JYY96" s="297"/>
      <c r="JYZ96" s="297"/>
      <c r="JZA96" s="297"/>
      <c r="JZB96" s="297"/>
      <c r="JZC96" s="297"/>
      <c r="JZD96" s="297"/>
      <c r="JZE96" s="297"/>
      <c r="JZF96" s="297"/>
      <c r="JZG96" s="297"/>
      <c r="JZH96" s="297"/>
      <c r="JZI96" s="297"/>
      <c r="JZJ96" s="297"/>
      <c r="JZK96" s="297"/>
      <c r="JZL96" s="297"/>
      <c r="JZM96" s="297"/>
      <c r="JZN96" s="297"/>
      <c r="JZO96" s="297"/>
      <c r="JZP96" s="297"/>
      <c r="JZQ96" s="297"/>
      <c r="JZR96" s="297"/>
      <c r="JZS96" s="297"/>
      <c r="JZT96" s="297"/>
      <c r="JZU96" s="297"/>
      <c r="JZV96" s="297"/>
      <c r="JZW96" s="297"/>
      <c r="JZX96" s="297"/>
      <c r="JZY96" s="297"/>
      <c r="JZZ96" s="297"/>
      <c r="KAA96" s="297"/>
      <c r="KAB96" s="297"/>
      <c r="KAC96" s="297"/>
      <c r="KAD96" s="297"/>
      <c r="KAE96" s="297"/>
      <c r="KAF96" s="297"/>
      <c r="KAG96" s="297"/>
      <c r="KAH96" s="297"/>
      <c r="KAI96" s="297"/>
      <c r="KAJ96" s="297"/>
      <c r="KAK96" s="297"/>
      <c r="KAL96" s="297"/>
      <c r="KAM96" s="297"/>
      <c r="KAN96" s="297"/>
      <c r="KAO96" s="297"/>
      <c r="KAP96" s="297"/>
      <c r="KAQ96" s="297"/>
      <c r="KAR96" s="297"/>
      <c r="KAS96" s="297"/>
      <c r="KAT96" s="297"/>
      <c r="KAU96" s="297"/>
      <c r="KAV96" s="297"/>
      <c r="KAW96" s="297"/>
      <c r="KAX96" s="297"/>
      <c r="KAY96" s="297"/>
      <c r="KAZ96" s="297"/>
      <c r="KBA96" s="297"/>
      <c r="KBB96" s="297"/>
      <c r="KBC96" s="297"/>
      <c r="KBD96" s="297"/>
      <c r="KBE96" s="297"/>
      <c r="KBF96" s="297"/>
      <c r="KBG96" s="297"/>
      <c r="KBH96" s="297"/>
      <c r="KBI96" s="297"/>
      <c r="KBJ96" s="297"/>
      <c r="KBK96" s="297"/>
      <c r="KBL96" s="297"/>
      <c r="KBM96" s="297"/>
      <c r="KBN96" s="297"/>
      <c r="KBO96" s="297"/>
      <c r="KBP96" s="297"/>
      <c r="KBQ96" s="297"/>
      <c r="KBR96" s="297"/>
      <c r="KBS96" s="297"/>
      <c r="KBT96" s="297"/>
      <c r="KBU96" s="297"/>
      <c r="KBV96" s="297"/>
      <c r="KBW96" s="297"/>
      <c r="KBX96" s="297"/>
      <c r="KBY96" s="297"/>
      <c r="KBZ96" s="297"/>
      <c r="KCA96" s="297"/>
      <c r="KCB96" s="297"/>
      <c r="KCC96" s="297"/>
      <c r="KCD96" s="297"/>
      <c r="KCE96" s="297"/>
      <c r="KCF96" s="297"/>
      <c r="KCG96" s="297"/>
      <c r="KCH96" s="297"/>
      <c r="KCI96" s="297"/>
      <c r="KCJ96" s="297"/>
      <c r="KCK96" s="297"/>
      <c r="KCL96" s="297"/>
      <c r="KCM96" s="297"/>
      <c r="KCN96" s="297"/>
      <c r="KCO96" s="297"/>
      <c r="KCP96" s="297"/>
      <c r="KCQ96" s="297"/>
      <c r="KCR96" s="297"/>
      <c r="KCS96" s="297"/>
      <c r="KCT96" s="297"/>
      <c r="KCU96" s="297"/>
      <c r="KCV96" s="297"/>
      <c r="KCW96" s="297"/>
      <c r="KCX96" s="297"/>
      <c r="KCY96" s="297"/>
      <c r="KCZ96" s="297"/>
      <c r="KDA96" s="297"/>
      <c r="KDB96" s="297"/>
      <c r="KDC96" s="297"/>
      <c r="KDD96" s="297"/>
      <c r="KDE96" s="297"/>
      <c r="KDF96" s="297"/>
      <c r="KDG96" s="297"/>
      <c r="KDH96" s="297"/>
      <c r="KDI96" s="297"/>
      <c r="KDJ96" s="297"/>
      <c r="KDK96" s="297"/>
      <c r="KDL96" s="297"/>
      <c r="KDM96" s="297"/>
      <c r="KDN96" s="297"/>
      <c r="KDO96" s="297"/>
      <c r="KDP96" s="297"/>
      <c r="KDQ96" s="297"/>
      <c r="KDR96" s="297"/>
      <c r="KDS96" s="297"/>
      <c r="KDT96" s="297"/>
      <c r="KDU96" s="297"/>
      <c r="KDV96" s="297"/>
      <c r="KDW96" s="297"/>
      <c r="KDX96" s="297"/>
      <c r="KDY96" s="297"/>
      <c r="KDZ96" s="297"/>
      <c r="KEA96" s="297"/>
      <c r="KEB96" s="297"/>
      <c r="KEC96" s="297"/>
      <c r="KED96" s="297"/>
      <c r="KEE96" s="297"/>
      <c r="KEF96" s="297"/>
      <c r="KEG96" s="297"/>
      <c r="KEH96" s="297"/>
      <c r="KEI96" s="297"/>
      <c r="KEJ96" s="297"/>
      <c r="KEK96" s="297"/>
      <c r="KEL96" s="297"/>
      <c r="KEM96" s="297"/>
      <c r="KEN96" s="297"/>
      <c r="KEO96" s="297"/>
      <c r="KEP96" s="297"/>
      <c r="KEQ96" s="297"/>
      <c r="KER96" s="297"/>
      <c r="KES96" s="297"/>
      <c r="KET96" s="297"/>
      <c r="KEU96" s="297"/>
      <c r="KEV96" s="297"/>
      <c r="KEW96" s="297"/>
      <c r="KEX96" s="297"/>
      <c r="KEY96" s="297"/>
      <c r="KEZ96" s="297"/>
      <c r="KFA96" s="297"/>
      <c r="KFB96" s="297"/>
      <c r="KFC96" s="297"/>
      <c r="KFD96" s="297"/>
      <c r="KFE96" s="297"/>
      <c r="KFF96" s="297"/>
      <c r="KFG96" s="297"/>
      <c r="KFH96" s="297"/>
      <c r="KFI96" s="297"/>
      <c r="KFJ96" s="297"/>
      <c r="KFK96" s="297"/>
      <c r="KFL96" s="297"/>
      <c r="KFM96" s="297"/>
      <c r="KFN96" s="297"/>
      <c r="KFO96" s="297"/>
      <c r="KFP96" s="297"/>
      <c r="KFQ96" s="297"/>
      <c r="KFR96" s="297"/>
      <c r="KFS96" s="297"/>
      <c r="KFT96" s="297"/>
      <c r="KFU96" s="297"/>
      <c r="KFV96" s="297"/>
      <c r="KFW96" s="297"/>
      <c r="KFX96" s="297"/>
      <c r="KFY96" s="297"/>
      <c r="KFZ96" s="297"/>
      <c r="KGA96" s="297"/>
      <c r="KGB96" s="297"/>
      <c r="KGC96" s="297"/>
      <c r="KGD96" s="297"/>
      <c r="KGE96" s="297"/>
      <c r="KGF96" s="297"/>
      <c r="KGG96" s="297"/>
      <c r="KGH96" s="297"/>
      <c r="KGI96" s="297"/>
      <c r="KGJ96" s="297"/>
      <c r="KGK96" s="297"/>
      <c r="KGL96" s="297"/>
      <c r="KGM96" s="297"/>
      <c r="KGN96" s="297"/>
      <c r="KGO96" s="297"/>
      <c r="KGP96" s="297"/>
      <c r="KGQ96" s="297"/>
      <c r="KGR96" s="297"/>
      <c r="KGS96" s="297"/>
      <c r="KGT96" s="297"/>
      <c r="KGU96" s="297"/>
      <c r="KGV96" s="297"/>
      <c r="KGW96" s="297"/>
      <c r="KGX96" s="297"/>
      <c r="KGY96" s="297"/>
      <c r="KGZ96" s="297"/>
      <c r="KHA96" s="297"/>
      <c r="KHB96" s="297"/>
      <c r="KHC96" s="297"/>
      <c r="KHD96" s="297"/>
      <c r="KHE96" s="297"/>
      <c r="KHF96" s="297"/>
      <c r="KHG96" s="297"/>
      <c r="KHH96" s="297"/>
      <c r="KHI96" s="297"/>
      <c r="KHJ96" s="297"/>
      <c r="KHK96" s="297"/>
      <c r="KHL96" s="297"/>
      <c r="KHM96" s="297"/>
      <c r="KHN96" s="297"/>
      <c r="KHO96" s="297"/>
      <c r="KHP96" s="297"/>
      <c r="KHQ96" s="297"/>
      <c r="KHR96" s="297"/>
      <c r="KHS96" s="297"/>
      <c r="KHT96" s="297"/>
      <c r="KHU96" s="297"/>
      <c r="KHV96" s="297"/>
      <c r="KHW96" s="297"/>
      <c r="KHX96" s="297"/>
      <c r="KHY96" s="297"/>
      <c r="KHZ96" s="297"/>
      <c r="KIA96" s="297"/>
      <c r="KIB96" s="297"/>
      <c r="KIC96" s="297"/>
      <c r="KID96" s="297"/>
      <c r="KIE96" s="297"/>
      <c r="KIF96" s="297"/>
      <c r="KIG96" s="297"/>
      <c r="KIH96" s="297"/>
      <c r="KII96" s="297"/>
      <c r="KIJ96" s="297"/>
      <c r="KIK96" s="297"/>
      <c r="KIL96" s="297"/>
      <c r="KIM96" s="297"/>
      <c r="KIN96" s="297"/>
      <c r="KIO96" s="297"/>
      <c r="KIP96" s="297"/>
      <c r="KIQ96" s="297"/>
      <c r="KIR96" s="297"/>
      <c r="KIS96" s="297"/>
      <c r="KIT96" s="297"/>
      <c r="KIU96" s="297"/>
      <c r="KIV96" s="297"/>
      <c r="KIW96" s="297"/>
      <c r="KIX96" s="297"/>
      <c r="KIY96" s="297"/>
      <c r="KIZ96" s="297"/>
      <c r="KJA96" s="297"/>
      <c r="KJB96" s="297"/>
      <c r="KJC96" s="297"/>
      <c r="KJD96" s="297"/>
      <c r="KJE96" s="297"/>
      <c r="KJF96" s="297"/>
      <c r="KJG96" s="297"/>
      <c r="KJH96" s="297"/>
      <c r="KJI96" s="297"/>
      <c r="KJJ96" s="297"/>
      <c r="KJK96" s="297"/>
      <c r="KJL96" s="297"/>
      <c r="KJM96" s="297"/>
      <c r="KJN96" s="297"/>
      <c r="KJO96" s="297"/>
      <c r="KJP96" s="297"/>
      <c r="KJQ96" s="297"/>
      <c r="KJR96" s="297"/>
      <c r="KJS96" s="297"/>
      <c r="KJT96" s="297"/>
      <c r="KJU96" s="297"/>
      <c r="KJV96" s="297"/>
      <c r="KJW96" s="297"/>
      <c r="KJX96" s="297"/>
      <c r="KJY96" s="297"/>
      <c r="KJZ96" s="297"/>
      <c r="KKA96" s="297"/>
      <c r="KKB96" s="297"/>
      <c r="KKC96" s="297"/>
      <c r="KKD96" s="297"/>
      <c r="KKE96" s="297"/>
      <c r="KKF96" s="297"/>
      <c r="KKG96" s="297"/>
      <c r="KKH96" s="297"/>
      <c r="KKI96" s="297"/>
      <c r="KKJ96" s="297"/>
      <c r="KKK96" s="297"/>
      <c r="KKL96" s="297"/>
      <c r="KKM96" s="297"/>
      <c r="KKN96" s="297"/>
      <c r="KKO96" s="297"/>
      <c r="KKP96" s="297"/>
      <c r="KKQ96" s="297"/>
      <c r="KKR96" s="297"/>
      <c r="KKS96" s="297"/>
      <c r="KKT96" s="297"/>
      <c r="KKU96" s="297"/>
      <c r="KKV96" s="297"/>
      <c r="KKW96" s="297"/>
      <c r="KKX96" s="297"/>
      <c r="KKY96" s="297"/>
      <c r="KKZ96" s="297"/>
      <c r="KLA96" s="297"/>
      <c r="KLB96" s="297"/>
      <c r="KLC96" s="297"/>
      <c r="KLD96" s="297"/>
      <c r="KLE96" s="297"/>
      <c r="KLF96" s="297"/>
      <c r="KLG96" s="297"/>
      <c r="KLH96" s="297"/>
      <c r="KLI96" s="297"/>
      <c r="KLJ96" s="297"/>
      <c r="KLK96" s="297"/>
      <c r="KLL96" s="297"/>
      <c r="KLM96" s="297"/>
      <c r="KLN96" s="297"/>
      <c r="KLO96" s="297"/>
      <c r="KLP96" s="297"/>
      <c r="KLQ96" s="297"/>
      <c r="KLR96" s="297"/>
      <c r="KLS96" s="297"/>
      <c r="KLT96" s="297"/>
      <c r="KLU96" s="297"/>
      <c r="KLV96" s="297"/>
      <c r="KLW96" s="297"/>
      <c r="KLX96" s="297"/>
      <c r="KLY96" s="297"/>
      <c r="KLZ96" s="297"/>
      <c r="KMA96" s="297"/>
      <c r="KMB96" s="297"/>
      <c r="KMC96" s="297"/>
      <c r="KMD96" s="297"/>
      <c r="KME96" s="297"/>
      <c r="KMF96" s="297"/>
      <c r="KMG96" s="297"/>
      <c r="KMH96" s="297"/>
      <c r="KMI96" s="297"/>
      <c r="KMJ96" s="297"/>
      <c r="KMK96" s="297"/>
      <c r="KML96" s="297"/>
      <c r="KMM96" s="297"/>
      <c r="KMN96" s="297"/>
      <c r="KMO96" s="297"/>
      <c r="KMP96" s="297"/>
      <c r="KMQ96" s="297"/>
      <c r="KMR96" s="297"/>
      <c r="KMS96" s="297"/>
      <c r="KMT96" s="297"/>
      <c r="KMU96" s="297"/>
      <c r="KMV96" s="297"/>
      <c r="KMW96" s="297"/>
      <c r="KMX96" s="297"/>
      <c r="KMY96" s="297"/>
      <c r="KMZ96" s="297"/>
      <c r="KNA96" s="297"/>
      <c r="KNB96" s="297"/>
      <c r="KNC96" s="297"/>
      <c r="KND96" s="297"/>
      <c r="KNE96" s="297"/>
      <c r="KNF96" s="297"/>
      <c r="KNG96" s="297"/>
      <c r="KNH96" s="297"/>
      <c r="KNI96" s="297"/>
      <c r="KNJ96" s="297"/>
      <c r="KNK96" s="297"/>
      <c r="KNL96" s="297"/>
      <c r="KNM96" s="297"/>
      <c r="KNN96" s="297"/>
      <c r="KNO96" s="297"/>
      <c r="KNP96" s="297"/>
      <c r="KNQ96" s="297"/>
      <c r="KNR96" s="297"/>
      <c r="KNS96" s="297"/>
      <c r="KNT96" s="297"/>
      <c r="KNU96" s="297"/>
      <c r="KNV96" s="297"/>
      <c r="KNW96" s="297"/>
      <c r="KNX96" s="297"/>
      <c r="KNY96" s="297"/>
      <c r="KNZ96" s="297"/>
      <c r="KOA96" s="297"/>
      <c r="KOB96" s="297"/>
      <c r="KOC96" s="297"/>
      <c r="KOD96" s="297"/>
      <c r="KOE96" s="297"/>
      <c r="KOF96" s="297"/>
      <c r="KOG96" s="297"/>
      <c r="KOH96" s="297"/>
      <c r="KOI96" s="297"/>
      <c r="KOJ96" s="297"/>
      <c r="KOK96" s="297"/>
      <c r="KOL96" s="297"/>
      <c r="KOM96" s="297"/>
      <c r="KON96" s="297"/>
      <c r="KOO96" s="297"/>
      <c r="KOP96" s="297"/>
      <c r="KOQ96" s="297"/>
      <c r="KOR96" s="297"/>
      <c r="KOS96" s="297"/>
      <c r="KOT96" s="297"/>
      <c r="KOU96" s="297"/>
      <c r="KOV96" s="297"/>
      <c r="KOW96" s="297"/>
      <c r="KOX96" s="297"/>
      <c r="KOY96" s="297"/>
      <c r="KOZ96" s="297"/>
      <c r="KPA96" s="297"/>
      <c r="KPB96" s="297"/>
      <c r="KPC96" s="297"/>
      <c r="KPD96" s="297"/>
      <c r="KPE96" s="297"/>
      <c r="KPF96" s="297"/>
      <c r="KPG96" s="297"/>
      <c r="KPH96" s="297"/>
      <c r="KPI96" s="297"/>
      <c r="KPJ96" s="297"/>
      <c r="KPK96" s="297"/>
      <c r="KPL96" s="297"/>
      <c r="KPM96" s="297"/>
      <c r="KPN96" s="297"/>
      <c r="KPO96" s="297"/>
      <c r="KPP96" s="297"/>
      <c r="KPQ96" s="297"/>
      <c r="KPR96" s="297"/>
      <c r="KPS96" s="297"/>
      <c r="KPT96" s="297"/>
      <c r="KPU96" s="297"/>
      <c r="KPV96" s="297"/>
      <c r="KPW96" s="297"/>
      <c r="KPX96" s="297"/>
      <c r="KPY96" s="297"/>
      <c r="KPZ96" s="297"/>
      <c r="KQA96" s="297"/>
      <c r="KQB96" s="297"/>
      <c r="KQC96" s="297"/>
      <c r="KQD96" s="297"/>
      <c r="KQE96" s="297"/>
      <c r="KQF96" s="297"/>
      <c r="KQG96" s="297"/>
      <c r="KQH96" s="297"/>
      <c r="KQI96" s="297"/>
      <c r="KQJ96" s="297"/>
      <c r="KQK96" s="297"/>
      <c r="KQL96" s="297"/>
      <c r="KQM96" s="297"/>
      <c r="KQN96" s="297"/>
      <c r="KQO96" s="297"/>
      <c r="KQP96" s="297"/>
      <c r="KQQ96" s="297"/>
      <c r="KQR96" s="297"/>
      <c r="KQS96" s="297"/>
      <c r="KQT96" s="297"/>
      <c r="KQU96" s="297"/>
      <c r="KQV96" s="297"/>
      <c r="KQW96" s="297"/>
      <c r="KQX96" s="297"/>
      <c r="KQY96" s="297"/>
      <c r="KQZ96" s="297"/>
      <c r="KRA96" s="297"/>
      <c r="KRB96" s="297"/>
      <c r="KRC96" s="297"/>
      <c r="KRD96" s="297"/>
      <c r="KRE96" s="297"/>
      <c r="KRF96" s="297"/>
      <c r="KRG96" s="297"/>
      <c r="KRH96" s="297"/>
      <c r="KRI96" s="297"/>
      <c r="KRJ96" s="297"/>
      <c r="KRK96" s="297"/>
      <c r="KRL96" s="297"/>
      <c r="KRM96" s="297"/>
      <c r="KRN96" s="297"/>
      <c r="KRO96" s="297"/>
      <c r="KRP96" s="297"/>
      <c r="KRQ96" s="297"/>
      <c r="KRR96" s="297"/>
      <c r="KRS96" s="297"/>
      <c r="KRT96" s="297"/>
      <c r="KRU96" s="297"/>
      <c r="KRV96" s="297"/>
      <c r="KRW96" s="297"/>
      <c r="KRX96" s="297"/>
      <c r="KRY96" s="297"/>
      <c r="KRZ96" s="297"/>
      <c r="KSA96" s="297"/>
      <c r="KSB96" s="297"/>
      <c r="KSC96" s="297"/>
      <c r="KSD96" s="297"/>
      <c r="KSE96" s="297"/>
      <c r="KSF96" s="297"/>
      <c r="KSG96" s="297"/>
      <c r="KSH96" s="297"/>
      <c r="KSI96" s="297"/>
      <c r="KSJ96" s="297"/>
      <c r="KSK96" s="297"/>
      <c r="KSL96" s="297"/>
      <c r="KSM96" s="297"/>
      <c r="KSN96" s="297"/>
      <c r="KSO96" s="297"/>
      <c r="KSP96" s="297"/>
      <c r="KSQ96" s="297"/>
      <c r="KSR96" s="297"/>
      <c r="KSS96" s="297"/>
      <c r="KST96" s="297"/>
      <c r="KSU96" s="297"/>
      <c r="KSV96" s="297"/>
      <c r="KSW96" s="297"/>
      <c r="KSX96" s="297"/>
      <c r="KSY96" s="297"/>
      <c r="KSZ96" s="297"/>
      <c r="KTA96" s="297"/>
      <c r="KTB96" s="297"/>
      <c r="KTC96" s="297"/>
      <c r="KTD96" s="297"/>
      <c r="KTE96" s="297"/>
      <c r="KTF96" s="297"/>
      <c r="KTG96" s="297"/>
      <c r="KTH96" s="297"/>
      <c r="KTI96" s="297"/>
      <c r="KTJ96" s="297"/>
      <c r="KTK96" s="297"/>
      <c r="KTL96" s="297"/>
      <c r="KTM96" s="297"/>
      <c r="KTN96" s="297"/>
      <c r="KTO96" s="297"/>
      <c r="KTP96" s="297"/>
      <c r="KTQ96" s="297"/>
      <c r="KTR96" s="297"/>
      <c r="KTS96" s="297"/>
      <c r="KTT96" s="297"/>
      <c r="KTU96" s="297"/>
      <c r="KTV96" s="297"/>
      <c r="KTW96" s="297"/>
      <c r="KTX96" s="297"/>
      <c r="KTY96" s="297"/>
      <c r="KTZ96" s="297"/>
      <c r="KUA96" s="297"/>
      <c r="KUB96" s="297"/>
      <c r="KUC96" s="297"/>
      <c r="KUD96" s="297"/>
      <c r="KUE96" s="297"/>
      <c r="KUF96" s="297"/>
      <c r="KUG96" s="297"/>
      <c r="KUH96" s="297"/>
      <c r="KUI96" s="297"/>
      <c r="KUJ96" s="297"/>
      <c r="KUK96" s="297"/>
      <c r="KUL96" s="297"/>
      <c r="KUM96" s="297"/>
      <c r="KUN96" s="297"/>
      <c r="KUO96" s="297"/>
      <c r="KUP96" s="297"/>
      <c r="KUQ96" s="297"/>
      <c r="KUR96" s="297"/>
      <c r="KUS96" s="297"/>
      <c r="KUT96" s="297"/>
      <c r="KUU96" s="297"/>
      <c r="KUV96" s="297"/>
      <c r="KUW96" s="297"/>
      <c r="KUX96" s="297"/>
      <c r="KUY96" s="297"/>
      <c r="KUZ96" s="297"/>
      <c r="KVA96" s="297"/>
      <c r="KVB96" s="297"/>
      <c r="KVC96" s="297"/>
      <c r="KVD96" s="297"/>
      <c r="KVE96" s="297"/>
      <c r="KVF96" s="297"/>
      <c r="KVG96" s="297"/>
      <c r="KVH96" s="297"/>
      <c r="KVI96" s="297"/>
      <c r="KVJ96" s="297"/>
      <c r="KVK96" s="297"/>
      <c r="KVL96" s="297"/>
      <c r="KVM96" s="297"/>
      <c r="KVN96" s="297"/>
      <c r="KVO96" s="297"/>
      <c r="KVP96" s="297"/>
      <c r="KVQ96" s="297"/>
      <c r="KVR96" s="297"/>
      <c r="KVS96" s="297"/>
      <c r="KVT96" s="297"/>
      <c r="KVU96" s="297"/>
      <c r="KVV96" s="297"/>
      <c r="KVW96" s="297"/>
      <c r="KVX96" s="297"/>
      <c r="KVY96" s="297"/>
      <c r="KVZ96" s="297"/>
      <c r="KWA96" s="297"/>
      <c r="KWB96" s="297"/>
      <c r="KWC96" s="297"/>
      <c r="KWD96" s="297"/>
      <c r="KWE96" s="297"/>
      <c r="KWF96" s="297"/>
      <c r="KWG96" s="297"/>
      <c r="KWH96" s="297"/>
      <c r="KWI96" s="297"/>
      <c r="KWJ96" s="297"/>
      <c r="KWK96" s="297"/>
      <c r="KWL96" s="297"/>
      <c r="KWM96" s="297"/>
      <c r="KWN96" s="297"/>
      <c r="KWO96" s="297"/>
      <c r="KWP96" s="297"/>
      <c r="KWQ96" s="297"/>
      <c r="KWR96" s="297"/>
      <c r="KWS96" s="297"/>
      <c r="KWT96" s="297"/>
      <c r="KWU96" s="297"/>
      <c r="KWV96" s="297"/>
      <c r="KWW96" s="297"/>
      <c r="KWX96" s="297"/>
      <c r="KWY96" s="297"/>
      <c r="KWZ96" s="297"/>
      <c r="KXA96" s="297"/>
      <c r="KXB96" s="297"/>
      <c r="KXC96" s="297"/>
      <c r="KXD96" s="297"/>
      <c r="KXE96" s="297"/>
      <c r="KXF96" s="297"/>
      <c r="KXG96" s="297"/>
      <c r="KXH96" s="297"/>
      <c r="KXI96" s="297"/>
      <c r="KXJ96" s="297"/>
      <c r="KXK96" s="297"/>
      <c r="KXL96" s="297"/>
      <c r="KXM96" s="297"/>
      <c r="KXN96" s="297"/>
      <c r="KXO96" s="297"/>
      <c r="KXP96" s="297"/>
      <c r="KXQ96" s="297"/>
      <c r="KXR96" s="297"/>
      <c r="KXS96" s="297"/>
      <c r="KXT96" s="297"/>
      <c r="KXU96" s="297"/>
      <c r="KXV96" s="297"/>
      <c r="KXW96" s="297"/>
      <c r="KXX96" s="297"/>
      <c r="KXY96" s="297"/>
      <c r="KXZ96" s="297"/>
      <c r="KYA96" s="297"/>
      <c r="KYB96" s="297"/>
      <c r="KYC96" s="297"/>
      <c r="KYD96" s="297"/>
      <c r="KYE96" s="297"/>
      <c r="KYF96" s="297"/>
      <c r="KYG96" s="297"/>
      <c r="KYH96" s="297"/>
      <c r="KYI96" s="297"/>
      <c r="KYJ96" s="297"/>
      <c r="KYK96" s="297"/>
      <c r="KYL96" s="297"/>
      <c r="KYM96" s="297"/>
      <c r="KYN96" s="297"/>
      <c r="KYO96" s="297"/>
      <c r="KYP96" s="297"/>
      <c r="KYQ96" s="297"/>
      <c r="KYR96" s="297"/>
      <c r="KYS96" s="297"/>
      <c r="KYT96" s="297"/>
      <c r="KYU96" s="297"/>
      <c r="KYV96" s="297"/>
      <c r="KYW96" s="297"/>
      <c r="KYX96" s="297"/>
      <c r="KYY96" s="297"/>
      <c r="KYZ96" s="297"/>
      <c r="KZA96" s="297"/>
      <c r="KZB96" s="297"/>
      <c r="KZC96" s="297"/>
      <c r="KZD96" s="297"/>
      <c r="KZE96" s="297"/>
      <c r="KZF96" s="297"/>
      <c r="KZG96" s="297"/>
      <c r="KZH96" s="297"/>
      <c r="KZI96" s="297"/>
      <c r="KZJ96" s="297"/>
      <c r="KZK96" s="297"/>
      <c r="KZL96" s="297"/>
      <c r="KZM96" s="297"/>
      <c r="KZN96" s="297"/>
      <c r="KZO96" s="297"/>
      <c r="KZP96" s="297"/>
      <c r="KZQ96" s="297"/>
      <c r="KZR96" s="297"/>
      <c r="KZS96" s="297"/>
      <c r="KZT96" s="297"/>
      <c r="KZU96" s="297"/>
      <c r="KZV96" s="297"/>
      <c r="KZW96" s="297"/>
      <c r="KZX96" s="297"/>
      <c r="KZY96" s="297"/>
      <c r="KZZ96" s="297"/>
      <c r="LAA96" s="297"/>
      <c r="LAB96" s="297"/>
      <c r="LAC96" s="297"/>
      <c r="LAD96" s="297"/>
      <c r="LAE96" s="297"/>
      <c r="LAF96" s="297"/>
      <c r="LAG96" s="297"/>
      <c r="LAH96" s="297"/>
      <c r="LAI96" s="297"/>
      <c r="LAJ96" s="297"/>
      <c r="LAK96" s="297"/>
      <c r="LAL96" s="297"/>
      <c r="LAM96" s="297"/>
      <c r="LAN96" s="297"/>
      <c r="LAO96" s="297"/>
      <c r="LAP96" s="297"/>
      <c r="LAQ96" s="297"/>
      <c r="LAR96" s="297"/>
      <c r="LAS96" s="297"/>
      <c r="LAT96" s="297"/>
      <c r="LAU96" s="297"/>
      <c r="LAV96" s="297"/>
      <c r="LAW96" s="297"/>
      <c r="LAX96" s="297"/>
      <c r="LAY96" s="297"/>
      <c r="LAZ96" s="297"/>
      <c r="LBA96" s="297"/>
      <c r="LBB96" s="297"/>
      <c r="LBC96" s="297"/>
      <c r="LBD96" s="297"/>
      <c r="LBE96" s="297"/>
      <c r="LBF96" s="297"/>
      <c r="LBG96" s="297"/>
      <c r="LBH96" s="297"/>
      <c r="LBI96" s="297"/>
      <c r="LBJ96" s="297"/>
      <c r="LBK96" s="297"/>
      <c r="LBL96" s="297"/>
      <c r="LBM96" s="297"/>
      <c r="LBN96" s="297"/>
      <c r="LBO96" s="297"/>
      <c r="LBP96" s="297"/>
      <c r="LBQ96" s="297"/>
      <c r="LBR96" s="297"/>
      <c r="LBS96" s="297"/>
      <c r="LBT96" s="297"/>
      <c r="LBU96" s="297"/>
      <c r="LBV96" s="297"/>
      <c r="LBW96" s="297"/>
      <c r="LBX96" s="297"/>
      <c r="LBY96" s="297"/>
      <c r="LBZ96" s="297"/>
      <c r="LCA96" s="297"/>
      <c r="LCB96" s="297"/>
      <c r="LCC96" s="297"/>
      <c r="LCD96" s="297"/>
      <c r="LCE96" s="297"/>
      <c r="LCF96" s="297"/>
      <c r="LCG96" s="297"/>
      <c r="LCH96" s="297"/>
      <c r="LCI96" s="297"/>
      <c r="LCJ96" s="297"/>
      <c r="LCK96" s="297"/>
      <c r="LCL96" s="297"/>
      <c r="LCM96" s="297"/>
      <c r="LCN96" s="297"/>
      <c r="LCO96" s="297"/>
      <c r="LCP96" s="297"/>
      <c r="LCQ96" s="297"/>
      <c r="LCR96" s="297"/>
      <c r="LCS96" s="297"/>
      <c r="LCT96" s="297"/>
      <c r="LCU96" s="297"/>
      <c r="LCV96" s="297"/>
      <c r="LCW96" s="297"/>
      <c r="LCX96" s="297"/>
      <c r="LCY96" s="297"/>
      <c r="LCZ96" s="297"/>
      <c r="LDA96" s="297"/>
      <c r="LDB96" s="297"/>
      <c r="LDC96" s="297"/>
      <c r="LDD96" s="297"/>
      <c r="LDE96" s="297"/>
      <c r="LDF96" s="297"/>
      <c r="LDG96" s="297"/>
      <c r="LDH96" s="297"/>
      <c r="LDI96" s="297"/>
      <c r="LDJ96" s="297"/>
      <c r="LDK96" s="297"/>
      <c r="LDL96" s="297"/>
      <c r="LDM96" s="297"/>
      <c r="LDN96" s="297"/>
      <c r="LDO96" s="297"/>
      <c r="LDP96" s="297"/>
      <c r="LDQ96" s="297"/>
      <c r="LDR96" s="297"/>
      <c r="LDS96" s="297"/>
      <c r="LDT96" s="297"/>
      <c r="LDU96" s="297"/>
      <c r="LDV96" s="297"/>
      <c r="LDW96" s="297"/>
      <c r="LDX96" s="297"/>
      <c r="LDY96" s="297"/>
      <c r="LDZ96" s="297"/>
      <c r="LEA96" s="297"/>
      <c r="LEB96" s="297"/>
      <c r="LEC96" s="297"/>
      <c r="LED96" s="297"/>
      <c r="LEE96" s="297"/>
      <c r="LEF96" s="297"/>
      <c r="LEG96" s="297"/>
      <c r="LEH96" s="297"/>
      <c r="LEI96" s="297"/>
      <c r="LEJ96" s="297"/>
      <c r="LEK96" s="297"/>
      <c r="LEL96" s="297"/>
      <c r="LEM96" s="297"/>
      <c r="LEN96" s="297"/>
      <c r="LEO96" s="297"/>
      <c r="LEP96" s="297"/>
      <c r="LEQ96" s="297"/>
      <c r="LER96" s="297"/>
      <c r="LES96" s="297"/>
      <c r="LET96" s="297"/>
      <c r="LEU96" s="297"/>
      <c r="LEV96" s="297"/>
      <c r="LEW96" s="297"/>
      <c r="LEX96" s="297"/>
      <c r="LEY96" s="297"/>
      <c r="LEZ96" s="297"/>
      <c r="LFA96" s="297"/>
      <c r="LFB96" s="297"/>
      <c r="LFC96" s="297"/>
      <c r="LFD96" s="297"/>
      <c r="LFE96" s="297"/>
      <c r="LFF96" s="297"/>
      <c r="LFG96" s="297"/>
      <c r="LFH96" s="297"/>
      <c r="LFI96" s="297"/>
      <c r="LFJ96" s="297"/>
      <c r="LFK96" s="297"/>
      <c r="LFL96" s="297"/>
      <c r="LFM96" s="297"/>
      <c r="LFN96" s="297"/>
      <c r="LFO96" s="297"/>
      <c r="LFP96" s="297"/>
      <c r="LFQ96" s="297"/>
      <c r="LFR96" s="297"/>
      <c r="LFS96" s="297"/>
      <c r="LFT96" s="297"/>
      <c r="LFU96" s="297"/>
      <c r="LFV96" s="297"/>
      <c r="LFW96" s="297"/>
      <c r="LFX96" s="297"/>
      <c r="LFY96" s="297"/>
      <c r="LFZ96" s="297"/>
      <c r="LGA96" s="297"/>
      <c r="LGB96" s="297"/>
      <c r="LGC96" s="297"/>
      <c r="LGD96" s="297"/>
      <c r="LGE96" s="297"/>
      <c r="LGF96" s="297"/>
      <c r="LGG96" s="297"/>
      <c r="LGH96" s="297"/>
      <c r="LGI96" s="297"/>
      <c r="LGJ96" s="297"/>
      <c r="LGK96" s="297"/>
      <c r="LGL96" s="297"/>
      <c r="LGM96" s="297"/>
      <c r="LGN96" s="297"/>
      <c r="LGO96" s="297"/>
      <c r="LGP96" s="297"/>
      <c r="LGQ96" s="297"/>
      <c r="LGR96" s="297"/>
      <c r="LGS96" s="297"/>
      <c r="LGT96" s="297"/>
      <c r="LGU96" s="297"/>
      <c r="LGV96" s="297"/>
      <c r="LGW96" s="297"/>
      <c r="LGX96" s="297"/>
      <c r="LGY96" s="297"/>
      <c r="LGZ96" s="297"/>
      <c r="LHA96" s="297"/>
      <c r="LHB96" s="297"/>
      <c r="LHC96" s="297"/>
      <c r="LHD96" s="297"/>
      <c r="LHE96" s="297"/>
      <c r="LHF96" s="297"/>
      <c r="LHG96" s="297"/>
      <c r="LHH96" s="297"/>
      <c r="LHI96" s="297"/>
      <c r="LHJ96" s="297"/>
      <c r="LHK96" s="297"/>
      <c r="LHL96" s="297"/>
      <c r="LHM96" s="297"/>
      <c r="LHN96" s="297"/>
      <c r="LHO96" s="297"/>
      <c r="LHP96" s="297"/>
      <c r="LHQ96" s="297"/>
      <c r="LHR96" s="297"/>
      <c r="LHS96" s="297"/>
      <c r="LHT96" s="297"/>
      <c r="LHU96" s="297"/>
      <c r="LHV96" s="297"/>
      <c r="LHW96" s="297"/>
      <c r="LHX96" s="297"/>
      <c r="LHY96" s="297"/>
      <c r="LHZ96" s="297"/>
      <c r="LIA96" s="297"/>
      <c r="LIB96" s="297"/>
      <c r="LIC96" s="297"/>
      <c r="LID96" s="297"/>
      <c r="LIE96" s="297"/>
      <c r="LIF96" s="297"/>
      <c r="LIG96" s="297"/>
      <c r="LIH96" s="297"/>
      <c r="LII96" s="297"/>
      <c r="LIJ96" s="297"/>
      <c r="LIK96" s="297"/>
      <c r="LIL96" s="297"/>
      <c r="LIM96" s="297"/>
      <c r="LIN96" s="297"/>
      <c r="LIO96" s="297"/>
      <c r="LIP96" s="297"/>
      <c r="LIQ96" s="297"/>
      <c r="LIR96" s="297"/>
      <c r="LIS96" s="297"/>
      <c r="LIT96" s="297"/>
      <c r="LIU96" s="297"/>
      <c r="LIV96" s="297"/>
      <c r="LIW96" s="297"/>
      <c r="LIX96" s="297"/>
      <c r="LIY96" s="297"/>
      <c r="LIZ96" s="297"/>
      <c r="LJA96" s="297"/>
      <c r="LJB96" s="297"/>
      <c r="LJC96" s="297"/>
      <c r="LJD96" s="297"/>
      <c r="LJE96" s="297"/>
      <c r="LJF96" s="297"/>
      <c r="LJG96" s="297"/>
      <c r="LJH96" s="297"/>
      <c r="LJI96" s="297"/>
      <c r="LJJ96" s="297"/>
      <c r="LJK96" s="297"/>
      <c r="LJL96" s="297"/>
      <c r="LJM96" s="297"/>
      <c r="LJN96" s="297"/>
      <c r="LJO96" s="297"/>
      <c r="LJP96" s="297"/>
      <c r="LJQ96" s="297"/>
      <c r="LJR96" s="297"/>
      <c r="LJS96" s="297"/>
      <c r="LJT96" s="297"/>
      <c r="LJU96" s="297"/>
      <c r="LJV96" s="297"/>
      <c r="LJW96" s="297"/>
      <c r="LJX96" s="297"/>
      <c r="LJY96" s="297"/>
      <c r="LJZ96" s="297"/>
      <c r="LKA96" s="297"/>
      <c r="LKB96" s="297"/>
      <c r="LKC96" s="297"/>
      <c r="LKD96" s="297"/>
      <c r="LKE96" s="297"/>
      <c r="LKF96" s="297"/>
      <c r="LKG96" s="297"/>
      <c r="LKH96" s="297"/>
      <c r="LKI96" s="297"/>
      <c r="LKJ96" s="297"/>
      <c r="LKK96" s="297"/>
      <c r="LKL96" s="297"/>
      <c r="LKM96" s="297"/>
      <c r="LKN96" s="297"/>
      <c r="LKO96" s="297"/>
      <c r="LKP96" s="297"/>
      <c r="LKQ96" s="297"/>
      <c r="LKR96" s="297"/>
      <c r="LKS96" s="297"/>
      <c r="LKT96" s="297"/>
      <c r="LKU96" s="297"/>
      <c r="LKV96" s="297"/>
      <c r="LKW96" s="297"/>
      <c r="LKX96" s="297"/>
      <c r="LKY96" s="297"/>
      <c r="LKZ96" s="297"/>
      <c r="LLA96" s="297"/>
      <c r="LLB96" s="297"/>
      <c r="LLC96" s="297"/>
      <c r="LLD96" s="297"/>
      <c r="LLE96" s="297"/>
      <c r="LLF96" s="297"/>
      <c r="LLG96" s="297"/>
      <c r="LLH96" s="297"/>
      <c r="LLI96" s="297"/>
      <c r="LLJ96" s="297"/>
      <c r="LLK96" s="297"/>
      <c r="LLL96" s="297"/>
      <c r="LLM96" s="297"/>
      <c r="LLN96" s="297"/>
      <c r="LLO96" s="297"/>
      <c r="LLP96" s="297"/>
      <c r="LLQ96" s="297"/>
      <c r="LLR96" s="297"/>
      <c r="LLS96" s="297"/>
      <c r="LLT96" s="297"/>
      <c r="LLU96" s="297"/>
      <c r="LLV96" s="297"/>
      <c r="LLW96" s="297"/>
      <c r="LLX96" s="297"/>
      <c r="LLY96" s="297"/>
      <c r="LLZ96" s="297"/>
      <c r="LMA96" s="297"/>
      <c r="LMB96" s="297"/>
      <c r="LMC96" s="297"/>
      <c r="LMD96" s="297"/>
      <c r="LME96" s="297"/>
      <c r="LMF96" s="297"/>
      <c r="LMG96" s="297"/>
      <c r="LMH96" s="297"/>
      <c r="LMI96" s="297"/>
      <c r="LMJ96" s="297"/>
      <c r="LMK96" s="297"/>
      <c r="LML96" s="297"/>
      <c r="LMM96" s="297"/>
      <c r="LMN96" s="297"/>
      <c r="LMO96" s="297"/>
      <c r="LMP96" s="297"/>
      <c r="LMQ96" s="297"/>
      <c r="LMR96" s="297"/>
      <c r="LMS96" s="297"/>
      <c r="LMT96" s="297"/>
      <c r="LMU96" s="297"/>
      <c r="LMV96" s="297"/>
      <c r="LMW96" s="297"/>
      <c r="LMX96" s="297"/>
      <c r="LMY96" s="297"/>
      <c r="LMZ96" s="297"/>
      <c r="LNA96" s="297"/>
      <c r="LNB96" s="297"/>
      <c r="LNC96" s="297"/>
      <c r="LND96" s="297"/>
      <c r="LNE96" s="297"/>
      <c r="LNF96" s="297"/>
      <c r="LNG96" s="297"/>
      <c r="LNH96" s="297"/>
      <c r="LNI96" s="297"/>
      <c r="LNJ96" s="297"/>
      <c r="LNK96" s="297"/>
      <c r="LNL96" s="297"/>
      <c r="LNM96" s="297"/>
      <c r="LNN96" s="297"/>
      <c r="LNO96" s="297"/>
      <c r="LNP96" s="297"/>
      <c r="LNQ96" s="297"/>
      <c r="LNR96" s="297"/>
      <c r="LNS96" s="297"/>
      <c r="LNT96" s="297"/>
      <c r="LNU96" s="297"/>
      <c r="LNV96" s="297"/>
      <c r="LNW96" s="297"/>
      <c r="LNX96" s="297"/>
      <c r="LNY96" s="297"/>
      <c r="LNZ96" s="297"/>
      <c r="LOA96" s="297"/>
      <c r="LOB96" s="297"/>
      <c r="LOC96" s="297"/>
      <c r="LOD96" s="297"/>
      <c r="LOE96" s="297"/>
      <c r="LOF96" s="297"/>
      <c r="LOG96" s="297"/>
      <c r="LOH96" s="297"/>
      <c r="LOI96" s="297"/>
      <c r="LOJ96" s="297"/>
      <c r="LOK96" s="297"/>
      <c r="LOL96" s="297"/>
      <c r="LOM96" s="297"/>
      <c r="LON96" s="297"/>
      <c r="LOO96" s="297"/>
      <c r="LOP96" s="297"/>
      <c r="LOQ96" s="297"/>
      <c r="LOR96" s="297"/>
      <c r="LOS96" s="297"/>
      <c r="LOT96" s="297"/>
      <c r="LOU96" s="297"/>
      <c r="LOV96" s="297"/>
      <c r="LOW96" s="297"/>
      <c r="LOX96" s="297"/>
      <c r="LOY96" s="297"/>
      <c r="LOZ96" s="297"/>
      <c r="LPA96" s="297"/>
      <c r="LPB96" s="297"/>
      <c r="LPC96" s="297"/>
      <c r="LPD96" s="297"/>
      <c r="LPE96" s="297"/>
      <c r="LPF96" s="297"/>
      <c r="LPG96" s="297"/>
      <c r="LPH96" s="297"/>
      <c r="LPI96" s="297"/>
      <c r="LPJ96" s="297"/>
      <c r="LPK96" s="297"/>
      <c r="LPL96" s="297"/>
      <c r="LPM96" s="297"/>
      <c r="LPN96" s="297"/>
      <c r="LPO96" s="297"/>
      <c r="LPP96" s="297"/>
      <c r="LPQ96" s="297"/>
      <c r="LPR96" s="297"/>
      <c r="LPS96" s="297"/>
      <c r="LPT96" s="297"/>
      <c r="LPU96" s="297"/>
      <c r="LPV96" s="297"/>
      <c r="LPW96" s="297"/>
      <c r="LPX96" s="297"/>
      <c r="LPY96" s="297"/>
      <c r="LPZ96" s="297"/>
      <c r="LQA96" s="297"/>
      <c r="LQB96" s="297"/>
      <c r="LQC96" s="297"/>
      <c r="LQD96" s="297"/>
      <c r="LQE96" s="297"/>
      <c r="LQF96" s="297"/>
      <c r="LQG96" s="297"/>
      <c r="LQH96" s="297"/>
      <c r="LQI96" s="297"/>
      <c r="LQJ96" s="297"/>
      <c r="LQK96" s="297"/>
      <c r="LQL96" s="297"/>
      <c r="LQM96" s="297"/>
      <c r="LQN96" s="297"/>
      <c r="LQO96" s="297"/>
      <c r="LQP96" s="297"/>
      <c r="LQQ96" s="297"/>
      <c r="LQR96" s="297"/>
      <c r="LQS96" s="297"/>
      <c r="LQT96" s="297"/>
      <c r="LQU96" s="297"/>
      <c r="LQV96" s="297"/>
      <c r="LQW96" s="297"/>
      <c r="LQX96" s="297"/>
      <c r="LQY96" s="297"/>
      <c r="LQZ96" s="297"/>
      <c r="LRA96" s="297"/>
      <c r="LRB96" s="297"/>
      <c r="LRC96" s="297"/>
      <c r="LRD96" s="297"/>
      <c r="LRE96" s="297"/>
      <c r="LRF96" s="297"/>
      <c r="LRG96" s="297"/>
      <c r="LRH96" s="297"/>
      <c r="LRI96" s="297"/>
      <c r="LRJ96" s="297"/>
      <c r="LRK96" s="297"/>
      <c r="LRL96" s="297"/>
      <c r="LRM96" s="297"/>
      <c r="LRN96" s="297"/>
      <c r="LRO96" s="297"/>
      <c r="LRP96" s="297"/>
      <c r="LRQ96" s="297"/>
      <c r="LRR96" s="297"/>
      <c r="LRS96" s="297"/>
      <c r="LRT96" s="297"/>
      <c r="LRU96" s="297"/>
      <c r="LRV96" s="297"/>
      <c r="LRW96" s="297"/>
      <c r="LRX96" s="297"/>
      <c r="LRY96" s="297"/>
      <c r="LRZ96" s="297"/>
      <c r="LSA96" s="297"/>
      <c r="LSB96" s="297"/>
      <c r="LSC96" s="297"/>
      <c r="LSD96" s="297"/>
      <c r="LSE96" s="297"/>
      <c r="LSF96" s="297"/>
      <c r="LSG96" s="297"/>
      <c r="LSH96" s="297"/>
      <c r="LSI96" s="297"/>
      <c r="LSJ96" s="297"/>
      <c r="LSK96" s="297"/>
      <c r="LSL96" s="297"/>
      <c r="LSM96" s="297"/>
      <c r="LSN96" s="297"/>
      <c r="LSO96" s="297"/>
      <c r="LSP96" s="297"/>
      <c r="LSQ96" s="297"/>
      <c r="LSR96" s="297"/>
      <c r="LSS96" s="297"/>
      <c r="LST96" s="297"/>
      <c r="LSU96" s="297"/>
      <c r="LSV96" s="297"/>
      <c r="LSW96" s="297"/>
      <c r="LSX96" s="297"/>
      <c r="LSY96" s="297"/>
      <c r="LSZ96" s="297"/>
      <c r="LTA96" s="297"/>
      <c r="LTB96" s="297"/>
      <c r="LTC96" s="297"/>
      <c r="LTD96" s="297"/>
      <c r="LTE96" s="297"/>
      <c r="LTF96" s="297"/>
      <c r="LTG96" s="297"/>
      <c r="LTH96" s="297"/>
      <c r="LTI96" s="297"/>
      <c r="LTJ96" s="297"/>
      <c r="LTK96" s="297"/>
      <c r="LTL96" s="297"/>
      <c r="LTM96" s="297"/>
      <c r="LTN96" s="297"/>
      <c r="LTO96" s="297"/>
      <c r="LTP96" s="297"/>
      <c r="LTQ96" s="297"/>
      <c r="LTR96" s="297"/>
      <c r="LTS96" s="297"/>
      <c r="LTT96" s="297"/>
      <c r="LTU96" s="297"/>
      <c r="LTV96" s="297"/>
      <c r="LTW96" s="297"/>
      <c r="LTX96" s="297"/>
      <c r="LTY96" s="297"/>
      <c r="LTZ96" s="297"/>
      <c r="LUA96" s="297"/>
      <c r="LUB96" s="297"/>
      <c r="LUC96" s="297"/>
      <c r="LUD96" s="297"/>
      <c r="LUE96" s="297"/>
      <c r="LUF96" s="297"/>
      <c r="LUG96" s="297"/>
      <c r="LUH96" s="297"/>
      <c r="LUI96" s="297"/>
      <c r="LUJ96" s="297"/>
      <c r="LUK96" s="297"/>
      <c r="LUL96" s="297"/>
      <c r="LUM96" s="297"/>
      <c r="LUN96" s="297"/>
      <c r="LUO96" s="297"/>
      <c r="LUP96" s="297"/>
      <c r="LUQ96" s="297"/>
      <c r="LUR96" s="297"/>
      <c r="LUS96" s="297"/>
      <c r="LUT96" s="297"/>
      <c r="LUU96" s="297"/>
      <c r="LUV96" s="297"/>
      <c r="LUW96" s="297"/>
      <c r="LUX96" s="297"/>
      <c r="LUY96" s="297"/>
      <c r="LUZ96" s="297"/>
      <c r="LVA96" s="297"/>
      <c r="LVB96" s="297"/>
      <c r="LVC96" s="297"/>
      <c r="LVD96" s="297"/>
      <c r="LVE96" s="297"/>
      <c r="LVF96" s="297"/>
      <c r="LVG96" s="297"/>
      <c r="LVH96" s="297"/>
      <c r="LVI96" s="297"/>
      <c r="LVJ96" s="297"/>
      <c r="LVK96" s="297"/>
      <c r="LVL96" s="297"/>
      <c r="LVM96" s="297"/>
      <c r="LVN96" s="297"/>
      <c r="LVO96" s="297"/>
      <c r="LVP96" s="297"/>
      <c r="LVQ96" s="297"/>
      <c r="LVR96" s="297"/>
      <c r="LVS96" s="297"/>
      <c r="LVT96" s="297"/>
      <c r="LVU96" s="297"/>
      <c r="LVV96" s="297"/>
      <c r="LVW96" s="297"/>
      <c r="LVX96" s="297"/>
      <c r="LVY96" s="297"/>
      <c r="LVZ96" s="297"/>
      <c r="LWA96" s="297"/>
      <c r="LWB96" s="297"/>
      <c r="LWC96" s="297"/>
      <c r="LWD96" s="297"/>
      <c r="LWE96" s="297"/>
      <c r="LWF96" s="297"/>
      <c r="LWG96" s="297"/>
      <c r="LWH96" s="297"/>
      <c r="LWI96" s="297"/>
      <c r="LWJ96" s="297"/>
      <c r="LWK96" s="297"/>
      <c r="LWL96" s="297"/>
      <c r="LWM96" s="297"/>
      <c r="LWN96" s="297"/>
      <c r="LWO96" s="297"/>
      <c r="LWP96" s="297"/>
      <c r="LWQ96" s="297"/>
      <c r="LWR96" s="297"/>
      <c r="LWS96" s="297"/>
      <c r="LWT96" s="297"/>
      <c r="LWU96" s="297"/>
      <c r="LWV96" s="297"/>
      <c r="LWW96" s="297"/>
      <c r="LWX96" s="297"/>
      <c r="LWY96" s="297"/>
      <c r="LWZ96" s="297"/>
      <c r="LXA96" s="297"/>
      <c r="LXB96" s="297"/>
      <c r="LXC96" s="297"/>
      <c r="LXD96" s="297"/>
      <c r="LXE96" s="297"/>
      <c r="LXF96" s="297"/>
      <c r="LXG96" s="297"/>
      <c r="LXH96" s="297"/>
      <c r="LXI96" s="297"/>
      <c r="LXJ96" s="297"/>
      <c r="LXK96" s="297"/>
      <c r="LXL96" s="297"/>
      <c r="LXM96" s="297"/>
      <c r="LXN96" s="297"/>
      <c r="LXO96" s="297"/>
      <c r="LXP96" s="297"/>
      <c r="LXQ96" s="297"/>
      <c r="LXR96" s="297"/>
      <c r="LXS96" s="297"/>
      <c r="LXT96" s="297"/>
      <c r="LXU96" s="297"/>
      <c r="LXV96" s="297"/>
      <c r="LXW96" s="297"/>
      <c r="LXX96" s="297"/>
      <c r="LXY96" s="297"/>
      <c r="LXZ96" s="297"/>
      <c r="LYA96" s="297"/>
      <c r="LYB96" s="297"/>
      <c r="LYC96" s="297"/>
      <c r="LYD96" s="297"/>
      <c r="LYE96" s="297"/>
      <c r="LYF96" s="297"/>
      <c r="LYG96" s="297"/>
      <c r="LYH96" s="297"/>
      <c r="LYI96" s="297"/>
      <c r="LYJ96" s="297"/>
      <c r="LYK96" s="297"/>
      <c r="LYL96" s="297"/>
      <c r="LYM96" s="297"/>
      <c r="LYN96" s="297"/>
      <c r="LYO96" s="297"/>
      <c r="LYP96" s="297"/>
      <c r="LYQ96" s="297"/>
      <c r="LYR96" s="297"/>
      <c r="LYS96" s="297"/>
      <c r="LYT96" s="297"/>
      <c r="LYU96" s="297"/>
      <c r="LYV96" s="297"/>
      <c r="LYW96" s="297"/>
      <c r="LYX96" s="297"/>
      <c r="LYY96" s="297"/>
      <c r="LYZ96" s="297"/>
      <c r="LZA96" s="297"/>
      <c r="LZB96" s="297"/>
      <c r="LZC96" s="297"/>
      <c r="LZD96" s="297"/>
      <c r="LZE96" s="297"/>
      <c r="LZF96" s="297"/>
      <c r="LZG96" s="297"/>
      <c r="LZH96" s="297"/>
      <c r="LZI96" s="297"/>
      <c r="LZJ96" s="297"/>
      <c r="LZK96" s="297"/>
      <c r="LZL96" s="297"/>
      <c r="LZM96" s="297"/>
      <c r="LZN96" s="297"/>
      <c r="LZO96" s="297"/>
      <c r="LZP96" s="297"/>
      <c r="LZQ96" s="297"/>
      <c r="LZR96" s="297"/>
      <c r="LZS96" s="297"/>
      <c r="LZT96" s="297"/>
      <c r="LZU96" s="297"/>
      <c r="LZV96" s="297"/>
      <c r="LZW96" s="297"/>
      <c r="LZX96" s="297"/>
      <c r="LZY96" s="297"/>
      <c r="LZZ96" s="297"/>
      <c r="MAA96" s="297"/>
      <c r="MAB96" s="297"/>
      <c r="MAC96" s="297"/>
      <c r="MAD96" s="297"/>
      <c r="MAE96" s="297"/>
      <c r="MAF96" s="297"/>
      <c r="MAG96" s="297"/>
      <c r="MAH96" s="297"/>
      <c r="MAI96" s="297"/>
      <c r="MAJ96" s="297"/>
      <c r="MAK96" s="297"/>
      <c r="MAL96" s="297"/>
      <c r="MAM96" s="297"/>
      <c r="MAN96" s="297"/>
      <c r="MAO96" s="297"/>
      <c r="MAP96" s="297"/>
      <c r="MAQ96" s="297"/>
      <c r="MAR96" s="297"/>
      <c r="MAS96" s="297"/>
      <c r="MAT96" s="297"/>
      <c r="MAU96" s="297"/>
      <c r="MAV96" s="297"/>
      <c r="MAW96" s="297"/>
      <c r="MAX96" s="297"/>
      <c r="MAY96" s="297"/>
      <c r="MAZ96" s="297"/>
      <c r="MBA96" s="297"/>
      <c r="MBB96" s="297"/>
      <c r="MBC96" s="297"/>
      <c r="MBD96" s="297"/>
      <c r="MBE96" s="297"/>
      <c r="MBF96" s="297"/>
      <c r="MBG96" s="297"/>
      <c r="MBH96" s="297"/>
      <c r="MBI96" s="297"/>
      <c r="MBJ96" s="297"/>
      <c r="MBK96" s="297"/>
      <c r="MBL96" s="297"/>
      <c r="MBM96" s="297"/>
      <c r="MBN96" s="297"/>
      <c r="MBO96" s="297"/>
      <c r="MBP96" s="297"/>
      <c r="MBQ96" s="297"/>
      <c r="MBR96" s="297"/>
      <c r="MBS96" s="297"/>
      <c r="MBT96" s="297"/>
      <c r="MBU96" s="297"/>
      <c r="MBV96" s="297"/>
      <c r="MBW96" s="297"/>
      <c r="MBX96" s="297"/>
      <c r="MBY96" s="297"/>
      <c r="MBZ96" s="297"/>
      <c r="MCA96" s="297"/>
      <c r="MCB96" s="297"/>
      <c r="MCC96" s="297"/>
      <c r="MCD96" s="297"/>
      <c r="MCE96" s="297"/>
      <c r="MCF96" s="297"/>
      <c r="MCG96" s="297"/>
      <c r="MCH96" s="297"/>
      <c r="MCI96" s="297"/>
      <c r="MCJ96" s="297"/>
      <c r="MCK96" s="297"/>
      <c r="MCL96" s="297"/>
      <c r="MCM96" s="297"/>
      <c r="MCN96" s="297"/>
      <c r="MCO96" s="297"/>
      <c r="MCP96" s="297"/>
      <c r="MCQ96" s="297"/>
      <c r="MCR96" s="297"/>
      <c r="MCS96" s="297"/>
      <c r="MCT96" s="297"/>
      <c r="MCU96" s="297"/>
      <c r="MCV96" s="297"/>
      <c r="MCW96" s="297"/>
      <c r="MCX96" s="297"/>
      <c r="MCY96" s="297"/>
      <c r="MCZ96" s="297"/>
      <c r="MDA96" s="297"/>
      <c r="MDB96" s="297"/>
      <c r="MDC96" s="297"/>
      <c r="MDD96" s="297"/>
      <c r="MDE96" s="297"/>
      <c r="MDF96" s="297"/>
      <c r="MDG96" s="297"/>
      <c r="MDH96" s="297"/>
      <c r="MDI96" s="297"/>
      <c r="MDJ96" s="297"/>
      <c r="MDK96" s="297"/>
      <c r="MDL96" s="297"/>
      <c r="MDM96" s="297"/>
      <c r="MDN96" s="297"/>
      <c r="MDO96" s="297"/>
      <c r="MDP96" s="297"/>
      <c r="MDQ96" s="297"/>
      <c r="MDR96" s="297"/>
      <c r="MDS96" s="297"/>
      <c r="MDT96" s="297"/>
      <c r="MDU96" s="297"/>
      <c r="MDV96" s="297"/>
      <c r="MDW96" s="297"/>
      <c r="MDX96" s="297"/>
      <c r="MDY96" s="297"/>
      <c r="MDZ96" s="297"/>
      <c r="MEA96" s="297"/>
      <c r="MEB96" s="297"/>
      <c r="MEC96" s="297"/>
      <c r="MED96" s="297"/>
      <c r="MEE96" s="297"/>
      <c r="MEF96" s="297"/>
      <c r="MEG96" s="297"/>
      <c r="MEH96" s="297"/>
      <c r="MEI96" s="297"/>
      <c r="MEJ96" s="297"/>
      <c r="MEK96" s="297"/>
      <c r="MEL96" s="297"/>
      <c r="MEM96" s="297"/>
      <c r="MEN96" s="297"/>
      <c r="MEO96" s="297"/>
      <c r="MEP96" s="297"/>
      <c r="MEQ96" s="297"/>
      <c r="MER96" s="297"/>
      <c r="MES96" s="297"/>
      <c r="MET96" s="297"/>
      <c r="MEU96" s="297"/>
      <c r="MEV96" s="297"/>
      <c r="MEW96" s="297"/>
      <c r="MEX96" s="297"/>
      <c r="MEY96" s="297"/>
      <c r="MEZ96" s="297"/>
      <c r="MFA96" s="297"/>
      <c r="MFB96" s="297"/>
      <c r="MFC96" s="297"/>
      <c r="MFD96" s="297"/>
      <c r="MFE96" s="297"/>
      <c r="MFF96" s="297"/>
      <c r="MFG96" s="297"/>
      <c r="MFH96" s="297"/>
      <c r="MFI96" s="297"/>
      <c r="MFJ96" s="297"/>
      <c r="MFK96" s="297"/>
      <c r="MFL96" s="297"/>
      <c r="MFM96" s="297"/>
      <c r="MFN96" s="297"/>
      <c r="MFO96" s="297"/>
      <c r="MFP96" s="297"/>
      <c r="MFQ96" s="297"/>
      <c r="MFR96" s="297"/>
      <c r="MFS96" s="297"/>
      <c r="MFT96" s="297"/>
      <c r="MFU96" s="297"/>
      <c r="MFV96" s="297"/>
      <c r="MFW96" s="297"/>
      <c r="MFX96" s="297"/>
      <c r="MFY96" s="297"/>
      <c r="MFZ96" s="297"/>
      <c r="MGA96" s="297"/>
      <c r="MGB96" s="297"/>
      <c r="MGC96" s="297"/>
      <c r="MGD96" s="297"/>
      <c r="MGE96" s="297"/>
      <c r="MGF96" s="297"/>
      <c r="MGG96" s="297"/>
      <c r="MGH96" s="297"/>
      <c r="MGI96" s="297"/>
      <c r="MGJ96" s="297"/>
      <c r="MGK96" s="297"/>
      <c r="MGL96" s="297"/>
      <c r="MGM96" s="297"/>
      <c r="MGN96" s="297"/>
      <c r="MGO96" s="297"/>
      <c r="MGP96" s="297"/>
      <c r="MGQ96" s="297"/>
      <c r="MGR96" s="297"/>
      <c r="MGS96" s="297"/>
      <c r="MGT96" s="297"/>
      <c r="MGU96" s="297"/>
      <c r="MGV96" s="297"/>
      <c r="MGW96" s="297"/>
      <c r="MGX96" s="297"/>
      <c r="MGY96" s="297"/>
      <c r="MGZ96" s="297"/>
      <c r="MHA96" s="297"/>
      <c r="MHB96" s="297"/>
      <c r="MHC96" s="297"/>
      <c r="MHD96" s="297"/>
      <c r="MHE96" s="297"/>
      <c r="MHF96" s="297"/>
      <c r="MHG96" s="297"/>
      <c r="MHH96" s="297"/>
      <c r="MHI96" s="297"/>
      <c r="MHJ96" s="297"/>
      <c r="MHK96" s="297"/>
      <c r="MHL96" s="297"/>
      <c r="MHM96" s="297"/>
      <c r="MHN96" s="297"/>
      <c r="MHO96" s="297"/>
      <c r="MHP96" s="297"/>
      <c r="MHQ96" s="297"/>
      <c r="MHR96" s="297"/>
      <c r="MHS96" s="297"/>
      <c r="MHT96" s="297"/>
      <c r="MHU96" s="297"/>
      <c r="MHV96" s="297"/>
      <c r="MHW96" s="297"/>
      <c r="MHX96" s="297"/>
      <c r="MHY96" s="297"/>
      <c r="MHZ96" s="297"/>
      <c r="MIA96" s="297"/>
      <c r="MIB96" s="297"/>
      <c r="MIC96" s="297"/>
      <c r="MID96" s="297"/>
      <c r="MIE96" s="297"/>
      <c r="MIF96" s="297"/>
      <c r="MIG96" s="297"/>
      <c r="MIH96" s="297"/>
      <c r="MII96" s="297"/>
      <c r="MIJ96" s="297"/>
      <c r="MIK96" s="297"/>
      <c r="MIL96" s="297"/>
      <c r="MIM96" s="297"/>
      <c r="MIN96" s="297"/>
      <c r="MIO96" s="297"/>
      <c r="MIP96" s="297"/>
      <c r="MIQ96" s="297"/>
      <c r="MIR96" s="297"/>
      <c r="MIS96" s="297"/>
      <c r="MIT96" s="297"/>
      <c r="MIU96" s="297"/>
      <c r="MIV96" s="297"/>
      <c r="MIW96" s="297"/>
      <c r="MIX96" s="297"/>
      <c r="MIY96" s="297"/>
      <c r="MIZ96" s="297"/>
      <c r="MJA96" s="297"/>
      <c r="MJB96" s="297"/>
      <c r="MJC96" s="297"/>
      <c r="MJD96" s="297"/>
      <c r="MJE96" s="297"/>
      <c r="MJF96" s="297"/>
      <c r="MJG96" s="297"/>
      <c r="MJH96" s="297"/>
      <c r="MJI96" s="297"/>
      <c r="MJJ96" s="297"/>
      <c r="MJK96" s="297"/>
      <c r="MJL96" s="297"/>
      <c r="MJM96" s="297"/>
      <c r="MJN96" s="297"/>
      <c r="MJO96" s="297"/>
      <c r="MJP96" s="297"/>
      <c r="MJQ96" s="297"/>
      <c r="MJR96" s="297"/>
      <c r="MJS96" s="297"/>
      <c r="MJT96" s="297"/>
      <c r="MJU96" s="297"/>
      <c r="MJV96" s="297"/>
      <c r="MJW96" s="297"/>
      <c r="MJX96" s="297"/>
      <c r="MJY96" s="297"/>
      <c r="MJZ96" s="297"/>
      <c r="MKA96" s="297"/>
      <c r="MKB96" s="297"/>
      <c r="MKC96" s="297"/>
      <c r="MKD96" s="297"/>
      <c r="MKE96" s="297"/>
      <c r="MKF96" s="297"/>
      <c r="MKG96" s="297"/>
      <c r="MKH96" s="297"/>
      <c r="MKI96" s="297"/>
      <c r="MKJ96" s="297"/>
      <c r="MKK96" s="297"/>
      <c r="MKL96" s="297"/>
      <c r="MKM96" s="297"/>
      <c r="MKN96" s="297"/>
      <c r="MKO96" s="297"/>
      <c r="MKP96" s="297"/>
      <c r="MKQ96" s="297"/>
      <c r="MKR96" s="297"/>
      <c r="MKS96" s="297"/>
      <c r="MKT96" s="297"/>
      <c r="MKU96" s="297"/>
      <c r="MKV96" s="297"/>
      <c r="MKW96" s="297"/>
      <c r="MKX96" s="297"/>
      <c r="MKY96" s="297"/>
      <c r="MKZ96" s="297"/>
      <c r="MLA96" s="297"/>
      <c r="MLB96" s="297"/>
      <c r="MLC96" s="297"/>
      <c r="MLD96" s="297"/>
      <c r="MLE96" s="297"/>
      <c r="MLF96" s="297"/>
      <c r="MLG96" s="297"/>
      <c r="MLH96" s="297"/>
      <c r="MLI96" s="297"/>
      <c r="MLJ96" s="297"/>
      <c r="MLK96" s="297"/>
      <c r="MLL96" s="297"/>
      <c r="MLM96" s="297"/>
      <c r="MLN96" s="297"/>
      <c r="MLO96" s="297"/>
      <c r="MLP96" s="297"/>
      <c r="MLQ96" s="297"/>
      <c r="MLR96" s="297"/>
      <c r="MLS96" s="297"/>
      <c r="MLT96" s="297"/>
      <c r="MLU96" s="297"/>
      <c r="MLV96" s="297"/>
      <c r="MLW96" s="297"/>
      <c r="MLX96" s="297"/>
      <c r="MLY96" s="297"/>
      <c r="MLZ96" s="297"/>
      <c r="MMA96" s="297"/>
      <c r="MMB96" s="297"/>
      <c r="MMC96" s="297"/>
      <c r="MMD96" s="297"/>
      <c r="MME96" s="297"/>
      <c r="MMF96" s="297"/>
      <c r="MMG96" s="297"/>
      <c r="MMH96" s="297"/>
      <c r="MMI96" s="297"/>
      <c r="MMJ96" s="297"/>
      <c r="MMK96" s="297"/>
      <c r="MML96" s="297"/>
      <c r="MMM96" s="297"/>
      <c r="MMN96" s="297"/>
      <c r="MMO96" s="297"/>
      <c r="MMP96" s="297"/>
      <c r="MMQ96" s="297"/>
      <c r="MMR96" s="297"/>
      <c r="MMS96" s="297"/>
      <c r="MMT96" s="297"/>
      <c r="MMU96" s="297"/>
      <c r="MMV96" s="297"/>
      <c r="MMW96" s="297"/>
      <c r="MMX96" s="297"/>
      <c r="MMY96" s="297"/>
      <c r="MMZ96" s="297"/>
      <c r="MNA96" s="297"/>
      <c r="MNB96" s="297"/>
      <c r="MNC96" s="297"/>
      <c r="MND96" s="297"/>
      <c r="MNE96" s="297"/>
      <c r="MNF96" s="297"/>
      <c r="MNG96" s="297"/>
      <c r="MNH96" s="297"/>
      <c r="MNI96" s="297"/>
      <c r="MNJ96" s="297"/>
      <c r="MNK96" s="297"/>
      <c r="MNL96" s="297"/>
      <c r="MNM96" s="297"/>
      <c r="MNN96" s="297"/>
      <c r="MNO96" s="297"/>
      <c r="MNP96" s="297"/>
      <c r="MNQ96" s="297"/>
      <c r="MNR96" s="297"/>
      <c r="MNS96" s="297"/>
      <c r="MNT96" s="297"/>
      <c r="MNU96" s="297"/>
      <c r="MNV96" s="297"/>
      <c r="MNW96" s="297"/>
      <c r="MNX96" s="297"/>
      <c r="MNY96" s="297"/>
      <c r="MNZ96" s="297"/>
      <c r="MOA96" s="297"/>
      <c r="MOB96" s="297"/>
      <c r="MOC96" s="297"/>
      <c r="MOD96" s="297"/>
      <c r="MOE96" s="297"/>
      <c r="MOF96" s="297"/>
      <c r="MOG96" s="297"/>
      <c r="MOH96" s="297"/>
      <c r="MOI96" s="297"/>
      <c r="MOJ96" s="297"/>
      <c r="MOK96" s="297"/>
      <c r="MOL96" s="297"/>
      <c r="MOM96" s="297"/>
      <c r="MON96" s="297"/>
      <c r="MOO96" s="297"/>
      <c r="MOP96" s="297"/>
      <c r="MOQ96" s="297"/>
      <c r="MOR96" s="297"/>
      <c r="MOS96" s="297"/>
      <c r="MOT96" s="297"/>
      <c r="MOU96" s="297"/>
      <c r="MOV96" s="297"/>
      <c r="MOW96" s="297"/>
      <c r="MOX96" s="297"/>
      <c r="MOY96" s="297"/>
      <c r="MOZ96" s="297"/>
      <c r="MPA96" s="297"/>
      <c r="MPB96" s="297"/>
      <c r="MPC96" s="297"/>
      <c r="MPD96" s="297"/>
      <c r="MPE96" s="297"/>
      <c r="MPF96" s="297"/>
      <c r="MPG96" s="297"/>
      <c r="MPH96" s="297"/>
      <c r="MPI96" s="297"/>
      <c r="MPJ96" s="297"/>
      <c r="MPK96" s="297"/>
      <c r="MPL96" s="297"/>
      <c r="MPM96" s="297"/>
      <c r="MPN96" s="297"/>
      <c r="MPO96" s="297"/>
      <c r="MPP96" s="297"/>
      <c r="MPQ96" s="297"/>
      <c r="MPR96" s="297"/>
      <c r="MPS96" s="297"/>
      <c r="MPT96" s="297"/>
      <c r="MPU96" s="297"/>
      <c r="MPV96" s="297"/>
      <c r="MPW96" s="297"/>
      <c r="MPX96" s="297"/>
      <c r="MPY96" s="297"/>
      <c r="MPZ96" s="297"/>
      <c r="MQA96" s="297"/>
      <c r="MQB96" s="297"/>
      <c r="MQC96" s="297"/>
      <c r="MQD96" s="297"/>
      <c r="MQE96" s="297"/>
      <c r="MQF96" s="297"/>
      <c r="MQG96" s="297"/>
      <c r="MQH96" s="297"/>
      <c r="MQI96" s="297"/>
      <c r="MQJ96" s="297"/>
      <c r="MQK96" s="297"/>
      <c r="MQL96" s="297"/>
      <c r="MQM96" s="297"/>
      <c r="MQN96" s="297"/>
      <c r="MQO96" s="297"/>
      <c r="MQP96" s="297"/>
      <c r="MQQ96" s="297"/>
      <c r="MQR96" s="297"/>
      <c r="MQS96" s="297"/>
      <c r="MQT96" s="297"/>
      <c r="MQU96" s="297"/>
      <c r="MQV96" s="297"/>
      <c r="MQW96" s="297"/>
      <c r="MQX96" s="297"/>
      <c r="MQY96" s="297"/>
      <c r="MQZ96" s="297"/>
      <c r="MRA96" s="297"/>
      <c r="MRB96" s="297"/>
      <c r="MRC96" s="297"/>
      <c r="MRD96" s="297"/>
      <c r="MRE96" s="297"/>
      <c r="MRF96" s="297"/>
      <c r="MRG96" s="297"/>
      <c r="MRH96" s="297"/>
      <c r="MRI96" s="297"/>
      <c r="MRJ96" s="297"/>
      <c r="MRK96" s="297"/>
      <c r="MRL96" s="297"/>
      <c r="MRM96" s="297"/>
      <c r="MRN96" s="297"/>
      <c r="MRO96" s="297"/>
      <c r="MRP96" s="297"/>
      <c r="MRQ96" s="297"/>
      <c r="MRR96" s="297"/>
      <c r="MRS96" s="297"/>
      <c r="MRT96" s="297"/>
      <c r="MRU96" s="297"/>
      <c r="MRV96" s="297"/>
      <c r="MRW96" s="297"/>
      <c r="MRX96" s="297"/>
      <c r="MRY96" s="297"/>
      <c r="MRZ96" s="297"/>
      <c r="MSA96" s="297"/>
      <c r="MSB96" s="297"/>
      <c r="MSC96" s="297"/>
      <c r="MSD96" s="297"/>
      <c r="MSE96" s="297"/>
      <c r="MSF96" s="297"/>
      <c r="MSG96" s="297"/>
      <c r="MSH96" s="297"/>
      <c r="MSI96" s="297"/>
      <c r="MSJ96" s="297"/>
      <c r="MSK96" s="297"/>
      <c r="MSL96" s="297"/>
      <c r="MSM96" s="297"/>
      <c r="MSN96" s="297"/>
      <c r="MSO96" s="297"/>
      <c r="MSP96" s="297"/>
      <c r="MSQ96" s="297"/>
      <c r="MSR96" s="297"/>
      <c r="MSS96" s="297"/>
      <c r="MST96" s="297"/>
      <c r="MSU96" s="297"/>
      <c r="MSV96" s="297"/>
      <c r="MSW96" s="297"/>
      <c r="MSX96" s="297"/>
      <c r="MSY96" s="297"/>
      <c r="MSZ96" s="297"/>
      <c r="MTA96" s="297"/>
      <c r="MTB96" s="297"/>
      <c r="MTC96" s="297"/>
      <c r="MTD96" s="297"/>
      <c r="MTE96" s="297"/>
      <c r="MTF96" s="297"/>
      <c r="MTG96" s="297"/>
      <c r="MTH96" s="297"/>
      <c r="MTI96" s="297"/>
      <c r="MTJ96" s="297"/>
      <c r="MTK96" s="297"/>
      <c r="MTL96" s="297"/>
      <c r="MTM96" s="297"/>
      <c r="MTN96" s="297"/>
      <c r="MTO96" s="297"/>
      <c r="MTP96" s="297"/>
      <c r="MTQ96" s="297"/>
      <c r="MTR96" s="297"/>
      <c r="MTS96" s="297"/>
      <c r="MTT96" s="297"/>
      <c r="MTU96" s="297"/>
      <c r="MTV96" s="297"/>
      <c r="MTW96" s="297"/>
      <c r="MTX96" s="297"/>
      <c r="MTY96" s="297"/>
      <c r="MTZ96" s="297"/>
      <c r="MUA96" s="297"/>
      <c r="MUB96" s="297"/>
      <c r="MUC96" s="297"/>
      <c r="MUD96" s="297"/>
      <c r="MUE96" s="297"/>
      <c r="MUF96" s="297"/>
      <c r="MUG96" s="297"/>
      <c r="MUH96" s="297"/>
      <c r="MUI96" s="297"/>
      <c r="MUJ96" s="297"/>
      <c r="MUK96" s="297"/>
      <c r="MUL96" s="297"/>
      <c r="MUM96" s="297"/>
      <c r="MUN96" s="297"/>
      <c r="MUO96" s="297"/>
      <c r="MUP96" s="297"/>
      <c r="MUQ96" s="297"/>
      <c r="MUR96" s="297"/>
      <c r="MUS96" s="297"/>
      <c r="MUT96" s="297"/>
      <c r="MUU96" s="297"/>
      <c r="MUV96" s="297"/>
      <c r="MUW96" s="297"/>
      <c r="MUX96" s="297"/>
      <c r="MUY96" s="297"/>
      <c r="MUZ96" s="297"/>
      <c r="MVA96" s="297"/>
      <c r="MVB96" s="297"/>
      <c r="MVC96" s="297"/>
      <c r="MVD96" s="297"/>
      <c r="MVE96" s="297"/>
      <c r="MVF96" s="297"/>
      <c r="MVG96" s="297"/>
      <c r="MVH96" s="297"/>
      <c r="MVI96" s="297"/>
      <c r="MVJ96" s="297"/>
      <c r="MVK96" s="297"/>
      <c r="MVL96" s="297"/>
      <c r="MVM96" s="297"/>
      <c r="MVN96" s="297"/>
      <c r="MVO96" s="297"/>
      <c r="MVP96" s="297"/>
      <c r="MVQ96" s="297"/>
      <c r="MVR96" s="297"/>
      <c r="MVS96" s="297"/>
      <c r="MVT96" s="297"/>
      <c r="MVU96" s="297"/>
      <c r="MVV96" s="297"/>
      <c r="MVW96" s="297"/>
      <c r="MVX96" s="297"/>
      <c r="MVY96" s="297"/>
      <c r="MVZ96" s="297"/>
      <c r="MWA96" s="297"/>
      <c r="MWB96" s="297"/>
      <c r="MWC96" s="297"/>
      <c r="MWD96" s="297"/>
      <c r="MWE96" s="297"/>
      <c r="MWF96" s="297"/>
      <c r="MWG96" s="297"/>
      <c r="MWH96" s="297"/>
      <c r="MWI96" s="297"/>
      <c r="MWJ96" s="297"/>
      <c r="MWK96" s="297"/>
      <c r="MWL96" s="297"/>
      <c r="MWM96" s="297"/>
      <c r="MWN96" s="297"/>
      <c r="MWO96" s="297"/>
      <c r="MWP96" s="297"/>
      <c r="MWQ96" s="297"/>
      <c r="MWR96" s="297"/>
      <c r="MWS96" s="297"/>
      <c r="MWT96" s="297"/>
      <c r="MWU96" s="297"/>
      <c r="MWV96" s="297"/>
      <c r="MWW96" s="297"/>
      <c r="MWX96" s="297"/>
      <c r="MWY96" s="297"/>
      <c r="MWZ96" s="297"/>
      <c r="MXA96" s="297"/>
      <c r="MXB96" s="297"/>
      <c r="MXC96" s="297"/>
      <c r="MXD96" s="297"/>
      <c r="MXE96" s="297"/>
      <c r="MXF96" s="297"/>
      <c r="MXG96" s="297"/>
      <c r="MXH96" s="297"/>
      <c r="MXI96" s="297"/>
      <c r="MXJ96" s="297"/>
      <c r="MXK96" s="297"/>
      <c r="MXL96" s="297"/>
      <c r="MXM96" s="297"/>
      <c r="MXN96" s="297"/>
      <c r="MXO96" s="297"/>
      <c r="MXP96" s="297"/>
      <c r="MXQ96" s="297"/>
      <c r="MXR96" s="297"/>
      <c r="MXS96" s="297"/>
      <c r="MXT96" s="297"/>
      <c r="MXU96" s="297"/>
      <c r="MXV96" s="297"/>
      <c r="MXW96" s="297"/>
      <c r="MXX96" s="297"/>
      <c r="MXY96" s="297"/>
      <c r="MXZ96" s="297"/>
      <c r="MYA96" s="297"/>
      <c r="MYB96" s="297"/>
      <c r="MYC96" s="297"/>
      <c r="MYD96" s="297"/>
      <c r="MYE96" s="297"/>
      <c r="MYF96" s="297"/>
      <c r="MYG96" s="297"/>
      <c r="MYH96" s="297"/>
      <c r="MYI96" s="297"/>
      <c r="MYJ96" s="297"/>
      <c r="MYK96" s="297"/>
      <c r="MYL96" s="297"/>
      <c r="MYM96" s="297"/>
      <c r="MYN96" s="297"/>
      <c r="MYO96" s="297"/>
      <c r="MYP96" s="297"/>
      <c r="MYQ96" s="297"/>
      <c r="MYR96" s="297"/>
      <c r="MYS96" s="297"/>
      <c r="MYT96" s="297"/>
      <c r="MYU96" s="297"/>
      <c r="MYV96" s="297"/>
      <c r="MYW96" s="297"/>
      <c r="MYX96" s="297"/>
      <c r="MYY96" s="297"/>
      <c r="MYZ96" s="297"/>
      <c r="MZA96" s="297"/>
      <c r="MZB96" s="297"/>
      <c r="MZC96" s="297"/>
      <c r="MZD96" s="297"/>
      <c r="MZE96" s="297"/>
      <c r="MZF96" s="297"/>
      <c r="MZG96" s="297"/>
      <c r="MZH96" s="297"/>
      <c r="MZI96" s="297"/>
      <c r="MZJ96" s="297"/>
      <c r="MZK96" s="297"/>
      <c r="MZL96" s="297"/>
      <c r="MZM96" s="297"/>
      <c r="MZN96" s="297"/>
      <c r="MZO96" s="297"/>
      <c r="MZP96" s="297"/>
      <c r="MZQ96" s="297"/>
      <c r="MZR96" s="297"/>
      <c r="MZS96" s="297"/>
      <c r="MZT96" s="297"/>
      <c r="MZU96" s="297"/>
      <c r="MZV96" s="297"/>
      <c r="MZW96" s="297"/>
      <c r="MZX96" s="297"/>
      <c r="MZY96" s="297"/>
      <c r="MZZ96" s="297"/>
      <c r="NAA96" s="297"/>
      <c r="NAB96" s="297"/>
      <c r="NAC96" s="297"/>
      <c r="NAD96" s="297"/>
      <c r="NAE96" s="297"/>
      <c r="NAF96" s="297"/>
      <c r="NAG96" s="297"/>
      <c r="NAH96" s="297"/>
      <c r="NAI96" s="297"/>
      <c r="NAJ96" s="297"/>
      <c r="NAK96" s="297"/>
      <c r="NAL96" s="297"/>
      <c r="NAM96" s="297"/>
      <c r="NAN96" s="297"/>
      <c r="NAO96" s="297"/>
      <c r="NAP96" s="297"/>
      <c r="NAQ96" s="297"/>
      <c r="NAR96" s="297"/>
      <c r="NAS96" s="297"/>
      <c r="NAT96" s="297"/>
      <c r="NAU96" s="297"/>
      <c r="NAV96" s="297"/>
      <c r="NAW96" s="297"/>
      <c r="NAX96" s="297"/>
      <c r="NAY96" s="297"/>
      <c r="NAZ96" s="297"/>
      <c r="NBA96" s="297"/>
      <c r="NBB96" s="297"/>
      <c r="NBC96" s="297"/>
      <c r="NBD96" s="297"/>
      <c r="NBE96" s="297"/>
      <c r="NBF96" s="297"/>
      <c r="NBG96" s="297"/>
      <c r="NBH96" s="297"/>
      <c r="NBI96" s="297"/>
      <c r="NBJ96" s="297"/>
      <c r="NBK96" s="297"/>
      <c r="NBL96" s="297"/>
      <c r="NBM96" s="297"/>
      <c r="NBN96" s="297"/>
      <c r="NBO96" s="297"/>
      <c r="NBP96" s="297"/>
      <c r="NBQ96" s="297"/>
      <c r="NBR96" s="297"/>
      <c r="NBS96" s="297"/>
      <c r="NBT96" s="297"/>
      <c r="NBU96" s="297"/>
      <c r="NBV96" s="297"/>
      <c r="NBW96" s="297"/>
      <c r="NBX96" s="297"/>
      <c r="NBY96" s="297"/>
      <c r="NBZ96" s="297"/>
      <c r="NCA96" s="297"/>
      <c r="NCB96" s="297"/>
      <c r="NCC96" s="297"/>
      <c r="NCD96" s="297"/>
      <c r="NCE96" s="297"/>
      <c r="NCF96" s="297"/>
      <c r="NCG96" s="297"/>
      <c r="NCH96" s="297"/>
      <c r="NCI96" s="297"/>
      <c r="NCJ96" s="297"/>
      <c r="NCK96" s="297"/>
      <c r="NCL96" s="297"/>
      <c r="NCM96" s="297"/>
      <c r="NCN96" s="297"/>
      <c r="NCO96" s="297"/>
      <c r="NCP96" s="297"/>
      <c r="NCQ96" s="297"/>
      <c r="NCR96" s="297"/>
      <c r="NCS96" s="297"/>
      <c r="NCT96" s="297"/>
      <c r="NCU96" s="297"/>
      <c r="NCV96" s="297"/>
      <c r="NCW96" s="297"/>
      <c r="NCX96" s="297"/>
      <c r="NCY96" s="297"/>
      <c r="NCZ96" s="297"/>
      <c r="NDA96" s="297"/>
      <c r="NDB96" s="297"/>
      <c r="NDC96" s="297"/>
      <c r="NDD96" s="297"/>
      <c r="NDE96" s="297"/>
      <c r="NDF96" s="297"/>
      <c r="NDG96" s="297"/>
      <c r="NDH96" s="297"/>
      <c r="NDI96" s="297"/>
      <c r="NDJ96" s="297"/>
      <c r="NDK96" s="297"/>
      <c r="NDL96" s="297"/>
      <c r="NDM96" s="297"/>
      <c r="NDN96" s="297"/>
      <c r="NDO96" s="297"/>
      <c r="NDP96" s="297"/>
      <c r="NDQ96" s="297"/>
      <c r="NDR96" s="297"/>
      <c r="NDS96" s="297"/>
      <c r="NDT96" s="297"/>
      <c r="NDU96" s="297"/>
      <c r="NDV96" s="297"/>
      <c r="NDW96" s="297"/>
      <c r="NDX96" s="297"/>
      <c r="NDY96" s="297"/>
      <c r="NDZ96" s="297"/>
      <c r="NEA96" s="297"/>
      <c r="NEB96" s="297"/>
      <c r="NEC96" s="297"/>
      <c r="NED96" s="297"/>
      <c r="NEE96" s="297"/>
      <c r="NEF96" s="297"/>
      <c r="NEG96" s="297"/>
      <c r="NEH96" s="297"/>
      <c r="NEI96" s="297"/>
      <c r="NEJ96" s="297"/>
      <c r="NEK96" s="297"/>
      <c r="NEL96" s="297"/>
      <c r="NEM96" s="297"/>
      <c r="NEN96" s="297"/>
      <c r="NEO96" s="297"/>
      <c r="NEP96" s="297"/>
      <c r="NEQ96" s="297"/>
      <c r="NER96" s="297"/>
      <c r="NES96" s="297"/>
      <c r="NET96" s="297"/>
      <c r="NEU96" s="297"/>
      <c r="NEV96" s="297"/>
      <c r="NEW96" s="297"/>
      <c r="NEX96" s="297"/>
      <c r="NEY96" s="297"/>
      <c r="NEZ96" s="297"/>
      <c r="NFA96" s="297"/>
      <c r="NFB96" s="297"/>
      <c r="NFC96" s="297"/>
      <c r="NFD96" s="297"/>
      <c r="NFE96" s="297"/>
      <c r="NFF96" s="297"/>
      <c r="NFG96" s="297"/>
      <c r="NFH96" s="297"/>
      <c r="NFI96" s="297"/>
      <c r="NFJ96" s="297"/>
      <c r="NFK96" s="297"/>
      <c r="NFL96" s="297"/>
      <c r="NFM96" s="297"/>
      <c r="NFN96" s="297"/>
      <c r="NFO96" s="297"/>
      <c r="NFP96" s="297"/>
      <c r="NFQ96" s="297"/>
      <c r="NFR96" s="297"/>
      <c r="NFS96" s="297"/>
      <c r="NFT96" s="297"/>
      <c r="NFU96" s="297"/>
      <c r="NFV96" s="297"/>
      <c r="NFW96" s="297"/>
      <c r="NFX96" s="297"/>
      <c r="NFY96" s="297"/>
      <c r="NFZ96" s="297"/>
      <c r="NGA96" s="297"/>
      <c r="NGB96" s="297"/>
      <c r="NGC96" s="297"/>
      <c r="NGD96" s="297"/>
      <c r="NGE96" s="297"/>
      <c r="NGF96" s="297"/>
      <c r="NGG96" s="297"/>
      <c r="NGH96" s="297"/>
      <c r="NGI96" s="297"/>
      <c r="NGJ96" s="297"/>
      <c r="NGK96" s="297"/>
      <c r="NGL96" s="297"/>
      <c r="NGM96" s="297"/>
      <c r="NGN96" s="297"/>
      <c r="NGO96" s="297"/>
      <c r="NGP96" s="297"/>
      <c r="NGQ96" s="297"/>
      <c r="NGR96" s="297"/>
      <c r="NGS96" s="297"/>
      <c r="NGT96" s="297"/>
      <c r="NGU96" s="297"/>
      <c r="NGV96" s="297"/>
      <c r="NGW96" s="297"/>
      <c r="NGX96" s="297"/>
      <c r="NGY96" s="297"/>
      <c r="NGZ96" s="297"/>
      <c r="NHA96" s="297"/>
      <c r="NHB96" s="297"/>
      <c r="NHC96" s="297"/>
      <c r="NHD96" s="297"/>
      <c r="NHE96" s="297"/>
      <c r="NHF96" s="297"/>
      <c r="NHG96" s="297"/>
      <c r="NHH96" s="297"/>
      <c r="NHI96" s="297"/>
      <c r="NHJ96" s="297"/>
      <c r="NHK96" s="297"/>
      <c r="NHL96" s="297"/>
      <c r="NHM96" s="297"/>
      <c r="NHN96" s="297"/>
      <c r="NHO96" s="297"/>
      <c r="NHP96" s="297"/>
      <c r="NHQ96" s="297"/>
      <c r="NHR96" s="297"/>
      <c r="NHS96" s="297"/>
      <c r="NHT96" s="297"/>
      <c r="NHU96" s="297"/>
      <c r="NHV96" s="297"/>
      <c r="NHW96" s="297"/>
      <c r="NHX96" s="297"/>
      <c r="NHY96" s="297"/>
      <c r="NHZ96" s="297"/>
      <c r="NIA96" s="297"/>
      <c r="NIB96" s="297"/>
      <c r="NIC96" s="297"/>
      <c r="NID96" s="297"/>
      <c r="NIE96" s="297"/>
      <c r="NIF96" s="297"/>
      <c r="NIG96" s="297"/>
      <c r="NIH96" s="297"/>
      <c r="NII96" s="297"/>
      <c r="NIJ96" s="297"/>
      <c r="NIK96" s="297"/>
      <c r="NIL96" s="297"/>
      <c r="NIM96" s="297"/>
      <c r="NIN96" s="297"/>
      <c r="NIO96" s="297"/>
      <c r="NIP96" s="297"/>
      <c r="NIQ96" s="297"/>
      <c r="NIR96" s="297"/>
      <c r="NIS96" s="297"/>
      <c r="NIT96" s="297"/>
      <c r="NIU96" s="297"/>
      <c r="NIV96" s="297"/>
      <c r="NIW96" s="297"/>
      <c r="NIX96" s="297"/>
      <c r="NIY96" s="297"/>
      <c r="NIZ96" s="297"/>
      <c r="NJA96" s="297"/>
      <c r="NJB96" s="297"/>
      <c r="NJC96" s="297"/>
      <c r="NJD96" s="297"/>
      <c r="NJE96" s="297"/>
      <c r="NJF96" s="297"/>
      <c r="NJG96" s="297"/>
      <c r="NJH96" s="297"/>
      <c r="NJI96" s="297"/>
      <c r="NJJ96" s="297"/>
      <c r="NJK96" s="297"/>
      <c r="NJL96" s="297"/>
      <c r="NJM96" s="297"/>
      <c r="NJN96" s="297"/>
      <c r="NJO96" s="297"/>
      <c r="NJP96" s="297"/>
      <c r="NJQ96" s="297"/>
      <c r="NJR96" s="297"/>
      <c r="NJS96" s="297"/>
      <c r="NJT96" s="297"/>
      <c r="NJU96" s="297"/>
      <c r="NJV96" s="297"/>
      <c r="NJW96" s="297"/>
      <c r="NJX96" s="297"/>
      <c r="NJY96" s="297"/>
      <c r="NJZ96" s="297"/>
      <c r="NKA96" s="297"/>
      <c r="NKB96" s="297"/>
      <c r="NKC96" s="297"/>
      <c r="NKD96" s="297"/>
      <c r="NKE96" s="297"/>
      <c r="NKF96" s="297"/>
      <c r="NKG96" s="297"/>
      <c r="NKH96" s="297"/>
      <c r="NKI96" s="297"/>
      <c r="NKJ96" s="297"/>
      <c r="NKK96" s="297"/>
      <c r="NKL96" s="297"/>
      <c r="NKM96" s="297"/>
      <c r="NKN96" s="297"/>
      <c r="NKO96" s="297"/>
      <c r="NKP96" s="297"/>
      <c r="NKQ96" s="297"/>
      <c r="NKR96" s="297"/>
      <c r="NKS96" s="297"/>
      <c r="NKT96" s="297"/>
      <c r="NKU96" s="297"/>
      <c r="NKV96" s="297"/>
      <c r="NKW96" s="297"/>
      <c r="NKX96" s="297"/>
      <c r="NKY96" s="297"/>
      <c r="NKZ96" s="297"/>
      <c r="NLA96" s="297"/>
      <c r="NLB96" s="297"/>
      <c r="NLC96" s="297"/>
      <c r="NLD96" s="297"/>
      <c r="NLE96" s="297"/>
      <c r="NLF96" s="297"/>
      <c r="NLG96" s="297"/>
      <c r="NLH96" s="297"/>
      <c r="NLI96" s="297"/>
      <c r="NLJ96" s="297"/>
      <c r="NLK96" s="297"/>
      <c r="NLL96" s="297"/>
      <c r="NLM96" s="297"/>
      <c r="NLN96" s="297"/>
      <c r="NLO96" s="297"/>
      <c r="NLP96" s="297"/>
      <c r="NLQ96" s="297"/>
      <c r="NLR96" s="297"/>
      <c r="NLS96" s="297"/>
      <c r="NLT96" s="297"/>
      <c r="NLU96" s="297"/>
      <c r="NLV96" s="297"/>
      <c r="NLW96" s="297"/>
      <c r="NLX96" s="297"/>
      <c r="NLY96" s="297"/>
      <c r="NLZ96" s="297"/>
      <c r="NMA96" s="297"/>
      <c r="NMB96" s="297"/>
      <c r="NMC96" s="297"/>
      <c r="NMD96" s="297"/>
      <c r="NME96" s="297"/>
      <c r="NMF96" s="297"/>
      <c r="NMG96" s="297"/>
      <c r="NMH96" s="297"/>
      <c r="NMI96" s="297"/>
      <c r="NMJ96" s="297"/>
      <c r="NMK96" s="297"/>
      <c r="NML96" s="297"/>
      <c r="NMM96" s="297"/>
      <c r="NMN96" s="297"/>
      <c r="NMO96" s="297"/>
      <c r="NMP96" s="297"/>
      <c r="NMQ96" s="297"/>
      <c r="NMR96" s="297"/>
      <c r="NMS96" s="297"/>
      <c r="NMT96" s="297"/>
      <c r="NMU96" s="297"/>
      <c r="NMV96" s="297"/>
      <c r="NMW96" s="297"/>
      <c r="NMX96" s="297"/>
      <c r="NMY96" s="297"/>
      <c r="NMZ96" s="297"/>
      <c r="NNA96" s="297"/>
      <c r="NNB96" s="297"/>
      <c r="NNC96" s="297"/>
      <c r="NND96" s="297"/>
      <c r="NNE96" s="297"/>
      <c r="NNF96" s="297"/>
      <c r="NNG96" s="297"/>
      <c r="NNH96" s="297"/>
      <c r="NNI96" s="297"/>
      <c r="NNJ96" s="297"/>
      <c r="NNK96" s="297"/>
      <c r="NNL96" s="297"/>
      <c r="NNM96" s="297"/>
      <c r="NNN96" s="297"/>
      <c r="NNO96" s="297"/>
      <c r="NNP96" s="297"/>
      <c r="NNQ96" s="297"/>
      <c r="NNR96" s="297"/>
      <c r="NNS96" s="297"/>
      <c r="NNT96" s="297"/>
      <c r="NNU96" s="297"/>
      <c r="NNV96" s="297"/>
      <c r="NNW96" s="297"/>
      <c r="NNX96" s="297"/>
      <c r="NNY96" s="297"/>
      <c r="NNZ96" s="297"/>
      <c r="NOA96" s="297"/>
      <c r="NOB96" s="297"/>
      <c r="NOC96" s="297"/>
      <c r="NOD96" s="297"/>
      <c r="NOE96" s="297"/>
      <c r="NOF96" s="297"/>
      <c r="NOG96" s="297"/>
      <c r="NOH96" s="297"/>
      <c r="NOI96" s="297"/>
      <c r="NOJ96" s="297"/>
      <c r="NOK96" s="297"/>
      <c r="NOL96" s="297"/>
      <c r="NOM96" s="297"/>
      <c r="NON96" s="297"/>
      <c r="NOO96" s="297"/>
      <c r="NOP96" s="297"/>
      <c r="NOQ96" s="297"/>
      <c r="NOR96" s="297"/>
      <c r="NOS96" s="297"/>
      <c r="NOT96" s="297"/>
      <c r="NOU96" s="297"/>
      <c r="NOV96" s="297"/>
      <c r="NOW96" s="297"/>
      <c r="NOX96" s="297"/>
      <c r="NOY96" s="297"/>
      <c r="NOZ96" s="297"/>
      <c r="NPA96" s="297"/>
      <c r="NPB96" s="297"/>
      <c r="NPC96" s="297"/>
      <c r="NPD96" s="297"/>
      <c r="NPE96" s="297"/>
      <c r="NPF96" s="297"/>
      <c r="NPG96" s="297"/>
      <c r="NPH96" s="297"/>
      <c r="NPI96" s="297"/>
      <c r="NPJ96" s="297"/>
      <c r="NPK96" s="297"/>
      <c r="NPL96" s="297"/>
      <c r="NPM96" s="297"/>
      <c r="NPN96" s="297"/>
      <c r="NPO96" s="297"/>
      <c r="NPP96" s="297"/>
      <c r="NPQ96" s="297"/>
      <c r="NPR96" s="297"/>
      <c r="NPS96" s="297"/>
      <c r="NPT96" s="297"/>
      <c r="NPU96" s="297"/>
      <c r="NPV96" s="297"/>
      <c r="NPW96" s="297"/>
      <c r="NPX96" s="297"/>
      <c r="NPY96" s="297"/>
      <c r="NPZ96" s="297"/>
      <c r="NQA96" s="297"/>
      <c r="NQB96" s="297"/>
      <c r="NQC96" s="297"/>
      <c r="NQD96" s="297"/>
      <c r="NQE96" s="297"/>
      <c r="NQF96" s="297"/>
      <c r="NQG96" s="297"/>
      <c r="NQH96" s="297"/>
      <c r="NQI96" s="297"/>
      <c r="NQJ96" s="297"/>
      <c r="NQK96" s="297"/>
      <c r="NQL96" s="297"/>
      <c r="NQM96" s="297"/>
      <c r="NQN96" s="297"/>
      <c r="NQO96" s="297"/>
      <c r="NQP96" s="297"/>
      <c r="NQQ96" s="297"/>
      <c r="NQR96" s="297"/>
      <c r="NQS96" s="297"/>
      <c r="NQT96" s="297"/>
      <c r="NQU96" s="297"/>
      <c r="NQV96" s="297"/>
      <c r="NQW96" s="297"/>
      <c r="NQX96" s="297"/>
      <c r="NQY96" s="297"/>
      <c r="NQZ96" s="297"/>
      <c r="NRA96" s="297"/>
      <c r="NRB96" s="297"/>
      <c r="NRC96" s="297"/>
      <c r="NRD96" s="297"/>
      <c r="NRE96" s="297"/>
      <c r="NRF96" s="297"/>
      <c r="NRG96" s="297"/>
      <c r="NRH96" s="297"/>
      <c r="NRI96" s="297"/>
      <c r="NRJ96" s="297"/>
      <c r="NRK96" s="297"/>
      <c r="NRL96" s="297"/>
      <c r="NRM96" s="297"/>
      <c r="NRN96" s="297"/>
      <c r="NRO96" s="297"/>
      <c r="NRP96" s="297"/>
      <c r="NRQ96" s="297"/>
      <c r="NRR96" s="297"/>
      <c r="NRS96" s="297"/>
      <c r="NRT96" s="297"/>
      <c r="NRU96" s="297"/>
      <c r="NRV96" s="297"/>
      <c r="NRW96" s="297"/>
      <c r="NRX96" s="297"/>
      <c r="NRY96" s="297"/>
      <c r="NRZ96" s="297"/>
      <c r="NSA96" s="297"/>
      <c r="NSB96" s="297"/>
      <c r="NSC96" s="297"/>
      <c r="NSD96" s="297"/>
      <c r="NSE96" s="297"/>
      <c r="NSF96" s="297"/>
      <c r="NSG96" s="297"/>
      <c r="NSH96" s="297"/>
      <c r="NSI96" s="297"/>
      <c r="NSJ96" s="297"/>
      <c r="NSK96" s="297"/>
      <c r="NSL96" s="297"/>
      <c r="NSM96" s="297"/>
      <c r="NSN96" s="297"/>
      <c r="NSO96" s="297"/>
      <c r="NSP96" s="297"/>
      <c r="NSQ96" s="297"/>
      <c r="NSR96" s="297"/>
      <c r="NSS96" s="297"/>
      <c r="NST96" s="297"/>
      <c r="NSU96" s="297"/>
      <c r="NSV96" s="297"/>
      <c r="NSW96" s="297"/>
      <c r="NSX96" s="297"/>
      <c r="NSY96" s="297"/>
      <c r="NSZ96" s="297"/>
      <c r="NTA96" s="297"/>
      <c r="NTB96" s="297"/>
      <c r="NTC96" s="297"/>
      <c r="NTD96" s="297"/>
      <c r="NTE96" s="297"/>
      <c r="NTF96" s="297"/>
      <c r="NTG96" s="297"/>
      <c r="NTH96" s="297"/>
      <c r="NTI96" s="297"/>
      <c r="NTJ96" s="297"/>
      <c r="NTK96" s="297"/>
      <c r="NTL96" s="297"/>
      <c r="NTM96" s="297"/>
      <c r="NTN96" s="297"/>
      <c r="NTO96" s="297"/>
      <c r="NTP96" s="297"/>
      <c r="NTQ96" s="297"/>
      <c r="NTR96" s="297"/>
      <c r="NTS96" s="297"/>
      <c r="NTT96" s="297"/>
      <c r="NTU96" s="297"/>
      <c r="NTV96" s="297"/>
      <c r="NTW96" s="297"/>
      <c r="NTX96" s="297"/>
      <c r="NTY96" s="297"/>
      <c r="NTZ96" s="297"/>
      <c r="NUA96" s="297"/>
      <c r="NUB96" s="297"/>
      <c r="NUC96" s="297"/>
      <c r="NUD96" s="297"/>
      <c r="NUE96" s="297"/>
      <c r="NUF96" s="297"/>
      <c r="NUG96" s="297"/>
      <c r="NUH96" s="297"/>
      <c r="NUI96" s="297"/>
      <c r="NUJ96" s="297"/>
      <c r="NUK96" s="297"/>
      <c r="NUL96" s="297"/>
      <c r="NUM96" s="297"/>
      <c r="NUN96" s="297"/>
      <c r="NUO96" s="297"/>
      <c r="NUP96" s="297"/>
      <c r="NUQ96" s="297"/>
      <c r="NUR96" s="297"/>
      <c r="NUS96" s="297"/>
      <c r="NUT96" s="297"/>
      <c r="NUU96" s="297"/>
      <c r="NUV96" s="297"/>
      <c r="NUW96" s="297"/>
      <c r="NUX96" s="297"/>
      <c r="NUY96" s="297"/>
      <c r="NUZ96" s="297"/>
      <c r="NVA96" s="297"/>
      <c r="NVB96" s="297"/>
      <c r="NVC96" s="297"/>
      <c r="NVD96" s="297"/>
      <c r="NVE96" s="297"/>
      <c r="NVF96" s="297"/>
      <c r="NVG96" s="297"/>
      <c r="NVH96" s="297"/>
      <c r="NVI96" s="297"/>
      <c r="NVJ96" s="297"/>
      <c r="NVK96" s="297"/>
      <c r="NVL96" s="297"/>
      <c r="NVM96" s="297"/>
      <c r="NVN96" s="297"/>
      <c r="NVO96" s="297"/>
      <c r="NVP96" s="297"/>
      <c r="NVQ96" s="297"/>
      <c r="NVR96" s="297"/>
      <c r="NVS96" s="297"/>
      <c r="NVT96" s="297"/>
      <c r="NVU96" s="297"/>
      <c r="NVV96" s="297"/>
      <c r="NVW96" s="297"/>
      <c r="NVX96" s="297"/>
      <c r="NVY96" s="297"/>
      <c r="NVZ96" s="297"/>
      <c r="NWA96" s="297"/>
      <c r="NWB96" s="297"/>
      <c r="NWC96" s="297"/>
      <c r="NWD96" s="297"/>
      <c r="NWE96" s="297"/>
      <c r="NWF96" s="297"/>
      <c r="NWG96" s="297"/>
      <c r="NWH96" s="297"/>
      <c r="NWI96" s="297"/>
      <c r="NWJ96" s="297"/>
      <c r="NWK96" s="297"/>
      <c r="NWL96" s="297"/>
      <c r="NWM96" s="297"/>
      <c r="NWN96" s="297"/>
      <c r="NWO96" s="297"/>
      <c r="NWP96" s="297"/>
      <c r="NWQ96" s="297"/>
      <c r="NWR96" s="297"/>
      <c r="NWS96" s="297"/>
      <c r="NWT96" s="297"/>
      <c r="NWU96" s="297"/>
      <c r="NWV96" s="297"/>
      <c r="NWW96" s="297"/>
      <c r="NWX96" s="297"/>
      <c r="NWY96" s="297"/>
      <c r="NWZ96" s="297"/>
      <c r="NXA96" s="297"/>
      <c r="NXB96" s="297"/>
      <c r="NXC96" s="297"/>
      <c r="NXD96" s="297"/>
      <c r="NXE96" s="297"/>
      <c r="NXF96" s="297"/>
      <c r="NXG96" s="297"/>
      <c r="NXH96" s="297"/>
      <c r="NXI96" s="297"/>
      <c r="NXJ96" s="297"/>
      <c r="NXK96" s="297"/>
      <c r="NXL96" s="297"/>
      <c r="NXM96" s="297"/>
      <c r="NXN96" s="297"/>
      <c r="NXO96" s="297"/>
      <c r="NXP96" s="297"/>
      <c r="NXQ96" s="297"/>
      <c r="NXR96" s="297"/>
      <c r="NXS96" s="297"/>
      <c r="NXT96" s="297"/>
      <c r="NXU96" s="297"/>
      <c r="NXV96" s="297"/>
      <c r="NXW96" s="297"/>
      <c r="NXX96" s="297"/>
      <c r="NXY96" s="297"/>
      <c r="NXZ96" s="297"/>
      <c r="NYA96" s="297"/>
      <c r="NYB96" s="297"/>
      <c r="NYC96" s="297"/>
      <c r="NYD96" s="297"/>
      <c r="NYE96" s="297"/>
      <c r="NYF96" s="297"/>
      <c r="NYG96" s="297"/>
      <c r="NYH96" s="297"/>
      <c r="NYI96" s="297"/>
      <c r="NYJ96" s="297"/>
      <c r="NYK96" s="297"/>
      <c r="NYL96" s="297"/>
      <c r="NYM96" s="297"/>
      <c r="NYN96" s="297"/>
      <c r="NYO96" s="297"/>
      <c r="NYP96" s="297"/>
      <c r="NYQ96" s="297"/>
      <c r="NYR96" s="297"/>
      <c r="NYS96" s="297"/>
      <c r="NYT96" s="297"/>
      <c r="NYU96" s="297"/>
      <c r="NYV96" s="297"/>
      <c r="NYW96" s="297"/>
      <c r="NYX96" s="297"/>
      <c r="NYY96" s="297"/>
      <c r="NYZ96" s="297"/>
      <c r="NZA96" s="297"/>
      <c r="NZB96" s="297"/>
      <c r="NZC96" s="297"/>
      <c r="NZD96" s="297"/>
      <c r="NZE96" s="297"/>
      <c r="NZF96" s="297"/>
      <c r="NZG96" s="297"/>
      <c r="NZH96" s="297"/>
      <c r="NZI96" s="297"/>
      <c r="NZJ96" s="297"/>
      <c r="NZK96" s="297"/>
      <c r="NZL96" s="297"/>
      <c r="NZM96" s="297"/>
      <c r="NZN96" s="297"/>
      <c r="NZO96" s="297"/>
      <c r="NZP96" s="297"/>
      <c r="NZQ96" s="297"/>
      <c r="NZR96" s="297"/>
      <c r="NZS96" s="297"/>
      <c r="NZT96" s="297"/>
      <c r="NZU96" s="297"/>
      <c r="NZV96" s="297"/>
      <c r="NZW96" s="297"/>
      <c r="NZX96" s="297"/>
      <c r="NZY96" s="297"/>
      <c r="NZZ96" s="297"/>
      <c r="OAA96" s="297"/>
      <c r="OAB96" s="297"/>
      <c r="OAC96" s="297"/>
      <c r="OAD96" s="297"/>
      <c r="OAE96" s="297"/>
      <c r="OAF96" s="297"/>
      <c r="OAG96" s="297"/>
      <c r="OAH96" s="297"/>
      <c r="OAI96" s="297"/>
      <c r="OAJ96" s="297"/>
      <c r="OAK96" s="297"/>
      <c r="OAL96" s="297"/>
      <c r="OAM96" s="297"/>
      <c r="OAN96" s="297"/>
      <c r="OAO96" s="297"/>
      <c r="OAP96" s="297"/>
      <c r="OAQ96" s="297"/>
      <c r="OAR96" s="297"/>
      <c r="OAS96" s="297"/>
      <c r="OAT96" s="297"/>
      <c r="OAU96" s="297"/>
      <c r="OAV96" s="297"/>
      <c r="OAW96" s="297"/>
      <c r="OAX96" s="297"/>
      <c r="OAY96" s="297"/>
      <c r="OAZ96" s="297"/>
      <c r="OBA96" s="297"/>
      <c r="OBB96" s="297"/>
      <c r="OBC96" s="297"/>
      <c r="OBD96" s="297"/>
      <c r="OBE96" s="297"/>
      <c r="OBF96" s="297"/>
      <c r="OBG96" s="297"/>
      <c r="OBH96" s="297"/>
      <c r="OBI96" s="297"/>
      <c r="OBJ96" s="297"/>
      <c r="OBK96" s="297"/>
      <c r="OBL96" s="297"/>
      <c r="OBM96" s="297"/>
      <c r="OBN96" s="297"/>
      <c r="OBO96" s="297"/>
      <c r="OBP96" s="297"/>
      <c r="OBQ96" s="297"/>
      <c r="OBR96" s="297"/>
      <c r="OBS96" s="297"/>
      <c r="OBT96" s="297"/>
      <c r="OBU96" s="297"/>
      <c r="OBV96" s="297"/>
      <c r="OBW96" s="297"/>
      <c r="OBX96" s="297"/>
      <c r="OBY96" s="297"/>
      <c r="OBZ96" s="297"/>
      <c r="OCA96" s="297"/>
      <c r="OCB96" s="297"/>
      <c r="OCC96" s="297"/>
      <c r="OCD96" s="297"/>
      <c r="OCE96" s="297"/>
      <c r="OCF96" s="297"/>
      <c r="OCG96" s="297"/>
      <c r="OCH96" s="297"/>
      <c r="OCI96" s="297"/>
      <c r="OCJ96" s="297"/>
      <c r="OCK96" s="297"/>
      <c r="OCL96" s="297"/>
      <c r="OCM96" s="297"/>
      <c r="OCN96" s="297"/>
      <c r="OCO96" s="297"/>
      <c r="OCP96" s="297"/>
      <c r="OCQ96" s="297"/>
      <c r="OCR96" s="297"/>
      <c r="OCS96" s="297"/>
      <c r="OCT96" s="297"/>
      <c r="OCU96" s="297"/>
      <c r="OCV96" s="297"/>
      <c r="OCW96" s="297"/>
      <c r="OCX96" s="297"/>
      <c r="OCY96" s="297"/>
      <c r="OCZ96" s="297"/>
      <c r="ODA96" s="297"/>
      <c r="ODB96" s="297"/>
      <c r="ODC96" s="297"/>
      <c r="ODD96" s="297"/>
      <c r="ODE96" s="297"/>
      <c r="ODF96" s="297"/>
      <c r="ODG96" s="297"/>
      <c r="ODH96" s="297"/>
      <c r="ODI96" s="297"/>
      <c r="ODJ96" s="297"/>
      <c r="ODK96" s="297"/>
      <c r="ODL96" s="297"/>
      <c r="ODM96" s="297"/>
      <c r="ODN96" s="297"/>
      <c r="ODO96" s="297"/>
      <c r="ODP96" s="297"/>
      <c r="ODQ96" s="297"/>
      <c r="ODR96" s="297"/>
      <c r="ODS96" s="297"/>
      <c r="ODT96" s="297"/>
      <c r="ODU96" s="297"/>
      <c r="ODV96" s="297"/>
      <c r="ODW96" s="297"/>
      <c r="ODX96" s="297"/>
      <c r="ODY96" s="297"/>
      <c r="ODZ96" s="297"/>
      <c r="OEA96" s="297"/>
      <c r="OEB96" s="297"/>
      <c r="OEC96" s="297"/>
      <c r="OED96" s="297"/>
      <c r="OEE96" s="297"/>
      <c r="OEF96" s="297"/>
      <c r="OEG96" s="297"/>
      <c r="OEH96" s="297"/>
      <c r="OEI96" s="297"/>
      <c r="OEJ96" s="297"/>
      <c r="OEK96" s="297"/>
      <c r="OEL96" s="297"/>
      <c r="OEM96" s="297"/>
      <c r="OEN96" s="297"/>
      <c r="OEO96" s="297"/>
      <c r="OEP96" s="297"/>
      <c r="OEQ96" s="297"/>
      <c r="OER96" s="297"/>
      <c r="OES96" s="297"/>
      <c r="OET96" s="297"/>
      <c r="OEU96" s="297"/>
      <c r="OEV96" s="297"/>
      <c r="OEW96" s="297"/>
      <c r="OEX96" s="297"/>
      <c r="OEY96" s="297"/>
      <c r="OEZ96" s="297"/>
      <c r="OFA96" s="297"/>
      <c r="OFB96" s="297"/>
      <c r="OFC96" s="297"/>
      <c r="OFD96" s="297"/>
      <c r="OFE96" s="297"/>
      <c r="OFF96" s="297"/>
      <c r="OFG96" s="297"/>
      <c r="OFH96" s="297"/>
      <c r="OFI96" s="297"/>
      <c r="OFJ96" s="297"/>
      <c r="OFK96" s="297"/>
      <c r="OFL96" s="297"/>
      <c r="OFM96" s="297"/>
      <c r="OFN96" s="297"/>
      <c r="OFO96" s="297"/>
      <c r="OFP96" s="297"/>
      <c r="OFQ96" s="297"/>
      <c r="OFR96" s="297"/>
      <c r="OFS96" s="297"/>
      <c r="OFT96" s="297"/>
      <c r="OFU96" s="297"/>
      <c r="OFV96" s="297"/>
      <c r="OFW96" s="297"/>
      <c r="OFX96" s="297"/>
      <c r="OFY96" s="297"/>
      <c r="OFZ96" s="297"/>
      <c r="OGA96" s="297"/>
      <c r="OGB96" s="297"/>
      <c r="OGC96" s="297"/>
      <c r="OGD96" s="297"/>
      <c r="OGE96" s="297"/>
      <c r="OGF96" s="297"/>
      <c r="OGG96" s="297"/>
      <c r="OGH96" s="297"/>
      <c r="OGI96" s="297"/>
      <c r="OGJ96" s="297"/>
      <c r="OGK96" s="297"/>
      <c r="OGL96" s="297"/>
      <c r="OGM96" s="297"/>
      <c r="OGN96" s="297"/>
      <c r="OGO96" s="297"/>
      <c r="OGP96" s="297"/>
      <c r="OGQ96" s="297"/>
      <c r="OGR96" s="297"/>
      <c r="OGS96" s="297"/>
      <c r="OGT96" s="297"/>
      <c r="OGU96" s="297"/>
      <c r="OGV96" s="297"/>
      <c r="OGW96" s="297"/>
      <c r="OGX96" s="297"/>
      <c r="OGY96" s="297"/>
      <c r="OGZ96" s="297"/>
      <c r="OHA96" s="297"/>
      <c r="OHB96" s="297"/>
      <c r="OHC96" s="297"/>
      <c r="OHD96" s="297"/>
      <c r="OHE96" s="297"/>
      <c r="OHF96" s="297"/>
      <c r="OHG96" s="297"/>
      <c r="OHH96" s="297"/>
      <c r="OHI96" s="297"/>
      <c r="OHJ96" s="297"/>
      <c r="OHK96" s="297"/>
      <c r="OHL96" s="297"/>
      <c r="OHM96" s="297"/>
      <c r="OHN96" s="297"/>
      <c r="OHO96" s="297"/>
      <c r="OHP96" s="297"/>
      <c r="OHQ96" s="297"/>
      <c r="OHR96" s="297"/>
      <c r="OHS96" s="297"/>
      <c r="OHT96" s="297"/>
      <c r="OHU96" s="297"/>
      <c r="OHV96" s="297"/>
      <c r="OHW96" s="297"/>
      <c r="OHX96" s="297"/>
      <c r="OHY96" s="297"/>
      <c r="OHZ96" s="297"/>
      <c r="OIA96" s="297"/>
      <c r="OIB96" s="297"/>
      <c r="OIC96" s="297"/>
      <c r="OID96" s="297"/>
      <c r="OIE96" s="297"/>
      <c r="OIF96" s="297"/>
      <c r="OIG96" s="297"/>
      <c r="OIH96" s="297"/>
      <c r="OII96" s="297"/>
      <c r="OIJ96" s="297"/>
      <c r="OIK96" s="297"/>
      <c r="OIL96" s="297"/>
      <c r="OIM96" s="297"/>
      <c r="OIN96" s="297"/>
      <c r="OIO96" s="297"/>
      <c r="OIP96" s="297"/>
      <c r="OIQ96" s="297"/>
      <c r="OIR96" s="297"/>
      <c r="OIS96" s="297"/>
      <c r="OIT96" s="297"/>
      <c r="OIU96" s="297"/>
      <c r="OIV96" s="297"/>
      <c r="OIW96" s="297"/>
      <c r="OIX96" s="297"/>
      <c r="OIY96" s="297"/>
      <c r="OIZ96" s="297"/>
      <c r="OJA96" s="297"/>
      <c r="OJB96" s="297"/>
      <c r="OJC96" s="297"/>
      <c r="OJD96" s="297"/>
      <c r="OJE96" s="297"/>
      <c r="OJF96" s="297"/>
      <c r="OJG96" s="297"/>
      <c r="OJH96" s="297"/>
      <c r="OJI96" s="297"/>
      <c r="OJJ96" s="297"/>
      <c r="OJK96" s="297"/>
      <c r="OJL96" s="297"/>
      <c r="OJM96" s="297"/>
      <c r="OJN96" s="297"/>
      <c r="OJO96" s="297"/>
      <c r="OJP96" s="297"/>
      <c r="OJQ96" s="297"/>
      <c r="OJR96" s="297"/>
      <c r="OJS96" s="297"/>
      <c r="OJT96" s="297"/>
      <c r="OJU96" s="297"/>
      <c r="OJV96" s="297"/>
      <c r="OJW96" s="297"/>
      <c r="OJX96" s="297"/>
      <c r="OJY96" s="297"/>
      <c r="OJZ96" s="297"/>
      <c r="OKA96" s="297"/>
      <c r="OKB96" s="297"/>
      <c r="OKC96" s="297"/>
      <c r="OKD96" s="297"/>
      <c r="OKE96" s="297"/>
      <c r="OKF96" s="297"/>
      <c r="OKG96" s="297"/>
      <c r="OKH96" s="297"/>
      <c r="OKI96" s="297"/>
      <c r="OKJ96" s="297"/>
      <c r="OKK96" s="297"/>
      <c r="OKL96" s="297"/>
      <c r="OKM96" s="297"/>
      <c r="OKN96" s="297"/>
      <c r="OKO96" s="297"/>
      <c r="OKP96" s="297"/>
      <c r="OKQ96" s="297"/>
      <c r="OKR96" s="297"/>
      <c r="OKS96" s="297"/>
      <c r="OKT96" s="297"/>
      <c r="OKU96" s="297"/>
      <c r="OKV96" s="297"/>
      <c r="OKW96" s="297"/>
      <c r="OKX96" s="297"/>
      <c r="OKY96" s="297"/>
      <c r="OKZ96" s="297"/>
      <c r="OLA96" s="297"/>
      <c r="OLB96" s="297"/>
      <c r="OLC96" s="297"/>
      <c r="OLD96" s="297"/>
      <c r="OLE96" s="297"/>
      <c r="OLF96" s="297"/>
      <c r="OLG96" s="297"/>
      <c r="OLH96" s="297"/>
      <c r="OLI96" s="297"/>
      <c r="OLJ96" s="297"/>
      <c r="OLK96" s="297"/>
      <c r="OLL96" s="297"/>
      <c r="OLM96" s="297"/>
      <c r="OLN96" s="297"/>
      <c r="OLO96" s="297"/>
      <c r="OLP96" s="297"/>
      <c r="OLQ96" s="297"/>
      <c r="OLR96" s="297"/>
      <c r="OLS96" s="297"/>
      <c r="OLT96" s="297"/>
      <c r="OLU96" s="297"/>
      <c r="OLV96" s="297"/>
      <c r="OLW96" s="297"/>
      <c r="OLX96" s="297"/>
      <c r="OLY96" s="297"/>
      <c r="OLZ96" s="297"/>
      <c r="OMA96" s="297"/>
      <c r="OMB96" s="297"/>
      <c r="OMC96" s="297"/>
      <c r="OMD96" s="297"/>
      <c r="OME96" s="297"/>
      <c r="OMF96" s="297"/>
      <c r="OMG96" s="297"/>
      <c r="OMH96" s="297"/>
      <c r="OMI96" s="297"/>
      <c r="OMJ96" s="297"/>
      <c r="OMK96" s="297"/>
      <c r="OML96" s="297"/>
      <c r="OMM96" s="297"/>
      <c r="OMN96" s="297"/>
      <c r="OMO96" s="297"/>
      <c r="OMP96" s="297"/>
      <c r="OMQ96" s="297"/>
      <c r="OMR96" s="297"/>
      <c r="OMS96" s="297"/>
      <c r="OMT96" s="297"/>
      <c r="OMU96" s="297"/>
      <c r="OMV96" s="297"/>
      <c r="OMW96" s="297"/>
      <c r="OMX96" s="297"/>
      <c r="OMY96" s="297"/>
      <c r="OMZ96" s="297"/>
      <c r="ONA96" s="297"/>
      <c r="ONB96" s="297"/>
      <c r="ONC96" s="297"/>
      <c r="OND96" s="297"/>
      <c r="ONE96" s="297"/>
      <c r="ONF96" s="297"/>
      <c r="ONG96" s="297"/>
      <c r="ONH96" s="297"/>
      <c r="ONI96" s="297"/>
      <c r="ONJ96" s="297"/>
      <c r="ONK96" s="297"/>
      <c r="ONL96" s="297"/>
      <c r="ONM96" s="297"/>
      <c r="ONN96" s="297"/>
      <c r="ONO96" s="297"/>
      <c r="ONP96" s="297"/>
      <c r="ONQ96" s="297"/>
      <c r="ONR96" s="297"/>
      <c r="ONS96" s="297"/>
      <c r="ONT96" s="297"/>
      <c r="ONU96" s="297"/>
      <c r="ONV96" s="297"/>
      <c r="ONW96" s="297"/>
      <c r="ONX96" s="297"/>
      <c r="ONY96" s="297"/>
      <c r="ONZ96" s="297"/>
      <c r="OOA96" s="297"/>
      <c r="OOB96" s="297"/>
      <c r="OOC96" s="297"/>
      <c r="OOD96" s="297"/>
      <c r="OOE96" s="297"/>
      <c r="OOF96" s="297"/>
      <c r="OOG96" s="297"/>
      <c r="OOH96" s="297"/>
      <c r="OOI96" s="297"/>
      <c r="OOJ96" s="297"/>
      <c r="OOK96" s="297"/>
      <c r="OOL96" s="297"/>
      <c r="OOM96" s="297"/>
      <c r="OON96" s="297"/>
      <c r="OOO96" s="297"/>
      <c r="OOP96" s="297"/>
      <c r="OOQ96" s="297"/>
      <c r="OOR96" s="297"/>
      <c r="OOS96" s="297"/>
      <c r="OOT96" s="297"/>
      <c r="OOU96" s="297"/>
      <c r="OOV96" s="297"/>
      <c r="OOW96" s="297"/>
      <c r="OOX96" s="297"/>
      <c r="OOY96" s="297"/>
      <c r="OOZ96" s="297"/>
      <c r="OPA96" s="297"/>
      <c r="OPB96" s="297"/>
      <c r="OPC96" s="297"/>
      <c r="OPD96" s="297"/>
      <c r="OPE96" s="297"/>
      <c r="OPF96" s="297"/>
      <c r="OPG96" s="297"/>
      <c r="OPH96" s="297"/>
      <c r="OPI96" s="297"/>
      <c r="OPJ96" s="297"/>
      <c r="OPK96" s="297"/>
      <c r="OPL96" s="297"/>
      <c r="OPM96" s="297"/>
      <c r="OPN96" s="297"/>
      <c r="OPO96" s="297"/>
      <c r="OPP96" s="297"/>
      <c r="OPQ96" s="297"/>
      <c r="OPR96" s="297"/>
      <c r="OPS96" s="297"/>
      <c r="OPT96" s="297"/>
      <c r="OPU96" s="297"/>
      <c r="OPV96" s="297"/>
      <c r="OPW96" s="297"/>
      <c r="OPX96" s="297"/>
      <c r="OPY96" s="297"/>
      <c r="OPZ96" s="297"/>
      <c r="OQA96" s="297"/>
      <c r="OQB96" s="297"/>
      <c r="OQC96" s="297"/>
      <c r="OQD96" s="297"/>
      <c r="OQE96" s="297"/>
      <c r="OQF96" s="297"/>
      <c r="OQG96" s="297"/>
      <c r="OQH96" s="297"/>
      <c r="OQI96" s="297"/>
      <c r="OQJ96" s="297"/>
      <c r="OQK96" s="297"/>
      <c r="OQL96" s="297"/>
      <c r="OQM96" s="297"/>
      <c r="OQN96" s="297"/>
      <c r="OQO96" s="297"/>
      <c r="OQP96" s="297"/>
      <c r="OQQ96" s="297"/>
      <c r="OQR96" s="297"/>
      <c r="OQS96" s="297"/>
      <c r="OQT96" s="297"/>
      <c r="OQU96" s="297"/>
      <c r="OQV96" s="297"/>
      <c r="OQW96" s="297"/>
      <c r="OQX96" s="297"/>
      <c r="OQY96" s="297"/>
      <c r="OQZ96" s="297"/>
      <c r="ORA96" s="297"/>
      <c r="ORB96" s="297"/>
      <c r="ORC96" s="297"/>
      <c r="ORD96" s="297"/>
      <c r="ORE96" s="297"/>
      <c r="ORF96" s="297"/>
      <c r="ORG96" s="297"/>
      <c r="ORH96" s="297"/>
      <c r="ORI96" s="297"/>
      <c r="ORJ96" s="297"/>
      <c r="ORK96" s="297"/>
      <c r="ORL96" s="297"/>
      <c r="ORM96" s="297"/>
      <c r="ORN96" s="297"/>
      <c r="ORO96" s="297"/>
      <c r="ORP96" s="297"/>
      <c r="ORQ96" s="297"/>
      <c r="ORR96" s="297"/>
      <c r="ORS96" s="297"/>
      <c r="ORT96" s="297"/>
      <c r="ORU96" s="297"/>
      <c r="ORV96" s="297"/>
      <c r="ORW96" s="297"/>
      <c r="ORX96" s="297"/>
      <c r="ORY96" s="297"/>
      <c r="ORZ96" s="297"/>
      <c r="OSA96" s="297"/>
      <c r="OSB96" s="297"/>
      <c r="OSC96" s="297"/>
      <c r="OSD96" s="297"/>
      <c r="OSE96" s="297"/>
      <c r="OSF96" s="297"/>
      <c r="OSG96" s="297"/>
      <c r="OSH96" s="297"/>
      <c r="OSI96" s="297"/>
      <c r="OSJ96" s="297"/>
      <c r="OSK96" s="297"/>
      <c r="OSL96" s="297"/>
      <c r="OSM96" s="297"/>
      <c r="OSN96" s="297"/>
      <c r="OSO96" s="297"/>
      <c r="OSP96" s="297"/>
      <c r="OSQ96" s="297"/>
      <c r="OSR96" s="297"/>
      <c r="OSS96" s="297"/>
      <c r="OST96" s="297"/>
      <c r="OSU96" s="297"/>
      <c r="OSV96" s="297"/>
      <c r="OSW96" s="297"/>
      <c r="OSX96" s="297"/>
      <c r="OSY96" s="297"/>
      <c r="OSZ96" s="297"/>
      <c r="OTA96" s="297"/>
      <c r="OTB96" s="297"/>
      <c r="OTC96" s="297"/>
      <c r="OTD96" s="297"/>
      <c r="OTE96" s="297"/>
      <c r="OTF96" s="297"/>
      <c r="OTG96" s="297"/>
      <c r="OTH96" s="297"/>
      <c r="OTI96" s="297"/>
      <c r="OTJ96" s="297"/>
      <c r="OTK96" s="297"/>
      <c r="OTL96" s="297"/>
      <c r="OTM96" s="297"/>
      <c r="OTN96" s="297"/>
      <c r="OTO96" s="297"/>
      <c r="OTP96" s="297"/>
      <c r="OTQ96" s="297"/>
      <c r="OTR96" s="297"/>
      <c r="OTS96" s="297"/>
      <c r="OTT96" s="297"/>
      <c r="OTU96" s="297"/>
      <c r="OTV96" s="297"/>
      <c r="OTW96" s="297"/>
      <c r="OTX96" s="297"/>
      <c r="OTY96" s="297"/>
      <c r="OTZ96" s="297"/>
      <c r="OUA96" s="297"/>
      <c r="OUB96" s="297"/>
      <c r="OUC96" s="297"/>
      <c r="OUD96" s="297"/>
      <c r="OUE96" s="297"/>
      <c r="OUF96" s="297"/>
      <c r="OUG96" s="297"/>
      <c r="OUH96" s="297"/>
      <c r="OUI96" s="297"/>
      <c r="OUJ96" s="297"/>
      <c r="OUK96" s="297"/>
      <c r="OUL96" s="297"/>
      <c r="OUM96" s="297"/>
      <c r="OUN96" s="297"/>
      <c r="OUO96" s="297"/>
      <c r="OUP96" s="297"/>
      <c r="OUQ96" s="297"/>
      <c r="OUR96" s="297"/>
      <c r="OUS96" s="297"/>
      <c r="OUT96" s="297"/>
      <c r="OUU96" s="297"/>
      <c r="OUV96" s="297"/>
      <c r="OUW96" s="297"/>
      <c r="OUX96" s="297"/>
      <c r="OUY96" s="297"/>
      <c r="OUZ96" s="297"/>
      <c r="OVA96" s="297"/>
      <c r="OVB96" s="297"/>
      <c r="OVC96" s="297"/>
      <c r="OVD96" s="297"/>
      <c r="OVE96" s="297"/>
      <c r="OVF96" s="297"/>
      <c r="OVG96" s="297"/>
      <c r="OVH96" s="297"/>
      <c r="OVI96" s="297"/>
      <c r="OVJ96" s="297"/>
      <c r="OVK96" s="297"/>
      <c r="OVL96" s="297"/>
      <c r="OVM96" s="297"/>
      <c r="OVN96" s="297"/>
      <c r="OVO96" s="297"/>
      <c r="OVP96" s="297"/>
      <c r="OVQ96" s="297"/>
      <c r="OVR96" s="297"/>
      <c r="OVS96" s="297"/>
      <c r="OVT96" s="297"/>
      <c r="OVU96" s="297"/>
      <c r="OVV96" s="297"/>
      <c r="OVW96" s="297"/>
      <c r="OVX96" s="297"/>
      <c r="OVY96" s="297"/>
      <c r="OVZ96" s="297"/>
      <c r="OWA96" s="297"/>
      <c r="OWB96" s="297"/>
      <c r="OWC96" s="297"/>
      <c r="OWD96" s="297"/>
      <c r="OWE96" s="297"/>
      <c r="OWF96" s="297"/>
      <c r="OWG96" s="297"/>
      <c r="OWH96" s="297"/>
      <c r="OWI96" s="297"/>
      <c r="OWJ96" s="297"/>
      <c r="OWK96" s="297"/>
      <c r="OWL96" s="297"/>
      <c r="OWM96" s="297"/>
      <c r="OWN96" s="297"/>
      <c r="OWO96" s="297"/>
      <c r="OWP96" s="297"/>
      <c r="OWQ96" s="297"/>
      <c r="OWR96" s="297"/>
      <c r="OWS96" s="297"/>
      <c r="OWT96" s="297"/>
      <c r="OWU96" s="297"/>
      <c r="OWV96" s="297"/>
      <c r="OWW96" s="297"/>
      <c r="OWX96" s="297"/>
      <c r="OWY96" s="297"/>
      <c r="OWZ96" s="297"/>
      <c r="OXA96" s="297"/>
      <c r="OXB96" s="297"/>
      <c r="OXC96" s="297"/>
      <c r="OXD96" s="297"/>
      <c r="OXE96" s="297"/>
      <c r="OXF96" s="297"/>
      <c r="OXG96" s="297"/>
      <c r="OXH96" s="297"/>
      <c r="OXI96" s="297"/>
      <c r="OXJ96" s="297"/>
      <c r="OXK96" s="297"/>
      <c r="OXL96" s="297"/>
      <c r="OXM96" s="297"/>
      <c r="OXN96" s="297"/>
      <c r="OXO96" s="297"/>
      <c r="OXP96" s="297"/>
      <c r="OXQ96" s="297"/>
      <c r="OXR96" s="297"/>
      <c r="OXS96" s="297"/>
      <c r="OXT96" s="297"/>
      <c r="OXU96" s="297"/>
      <c r="OXV96" s="297"/>
      <c r="OXW96" s="297"/>
      <c r="OXX96" s="297"/>
      <c r="OXY96" s="297"/>
      <c r="OXZ96" s="297"/>
      <c r="OYA96" s="297"/>
      <c r="OYB96" s="297"/>
      <c r="OYC96" s="297"/>
      <c r="OYD96" s="297"/>
      <c r="OYE96" s="297"/>
      <c r="OYF96" s="297"/>
      <c r="OYG96" s="297"/>
      <c r="OYH96" s="297"/>
      <c r="OYI96" s="297"/>
      <c r="OYJ96" s="297"/>
      <c r="OYK96" s="297"/>
      <c r="OYL96" s="297"/>
      <c r="OYM96" s="297"/>
      <c r="OYN96" s="297"/>
      <c r="OYO96" s="297"/>
      <c r="OYP96" s="297"/>
      <c r="OYQ96" s="297"/>
      <c r="OYR96" s="297"/>
      <c r="OYS96" s="297"/>
      <c r="OYT96" s="297"/>
      <c r="OYU96" s="297"/>
      <c r="OYV96" s="297"/>
      <c r="OYW96" s="297"/>
      <c r="OYX96" s="297"/>
      <c r="OYY96" s="297"/>
      <c r="OYZ96" s="297"/>
      <c r="OZA96" s="297"/>
      <c r="OZB96" s="297"/>
      <c r="OZC96" s="297"/>
      <c r="OZD96" s="297"/>
      <c r="OZE96" s="297"/>
      <c r="OZF96" s="297"/>
      <c r="OZG96" s="297"/>
      <c r="OZH96" s="297"/>
      <c r="OZI96" s="297"/>
      <c r="OZJ96" s="297"/>
      <c r="OZK96" s="297"/>
      <c r="OZL96" s="297"/>
      <c r="OZM96" s="297"/>
      <c r="OZN96" s="297"/>
      <c r="OZO96" s="297"/>
      <c r="OZP96" s="297"/>
      <c r="OZQ96" s="297"/>
      <c r="OZR96" s="297"/>
      <c r="OZS96" s="297"/>
      <c r="OZT96" s="297"/>
      <c r="OZU96" s="297"/>
      <c r="OZV96" s="297"/>
      <c r="OZW96" s="297"/>
      <c r="OZX96" s="297"/>
      <c r="OZY96" s="297"/>
      <c r="OZZ96" s="297"/>
      <c r="PAA96" s="297"/>
      <c r="PAB96" s="297"/>
      <c r="PAC96" s="297"/>
      <c r="PAD96" s="297"/>
      <c r="PAE96" s="297"/>
      <c r="PAF96" s="297"/>
      <c r="PAG96" s="297"/>
      <c r="PAH96" s="297"/>
      <c r="PAI96" s="297"/>
      <c r="PAJ96" s="297"/>
      <c r="PAK96" s="297"/>
      <c r="PAL96" s="297"/>
      <c r="PAM96" s="297"/>
      <c r="PAN96" s="297"/>
      <c r="PAO96" s="297"/>
      <c r="PAP96" s="297"/>
      <c r="PAQ96" s="297"/>
      <c r="PAR96" s="297"/>
      <c r="PAS96" s="297"/>
      <c r="PAT96" s="297"/>
      <c r="PAU96" s="297"/>
      <c r="PAV96" s="297"/>
      <c r="PAW96" s="297"/>
      <c r="PAX96" s="297"/>
      <c r="PAY96" s="297"/>
      <c r="PAZ96" s="297"/>
      <c r="PBA96" s="297"/>
      <c r="PBB96" s="297"/>
      <c r="PBC96" s="297"/>
      <c r="PBD96" s="297"/>
      <c r="PBE96" s="297"/>
      <c r="PBF96" s="297"/>
      <c r="PBG96" s="297"/>
      <c r="PBH96" s="297"/>
      <c r="PBI96" s="297"/>
      <c r="PBJ96" s="297"/>
      <c r="PBK96" s="297"/>
      <c r="PBL96" s="297"/>
      <c r="PBM96" s="297"/>
      <c r="PBN96" s="297"/>
      <c r="PBO96" s="297"/>
      <c r="PBP96" s="297"/>
      <c r="PBQ96" s="297"/>
      <c r="PBR96" s="297"/>
      <c r="PBS96" s="297"/>
      <c r="PBT96" s="297"/>
      <c r="PBU96" s="297"/>
      <c r="PBV96" s="297"/>
      <c r="PBW96" s="297"/>
      <c r="PBX96" s="297"/>
      <c r="PBY96" s="297"/>
      <c r="PBZ96" s="297"/>
      <c r="PCA96" s="297"/>
      <c r="PCB96" s="297"/>
      <c r="PCC96" s="297"/>
      <c r="PCD96" s="297"/>
      <c r="PCE96" s="297"/>
      <c r="PCF96" s="297"/>
      <c r="PCG96" s="297"/>
      <c r="PCH96" s="297"/>
      <c r="PCI96" s="297"/>
      <c r="PCJ96" s="297"/>
      <c r="PCK96" s="297"/>
      <c r="PCL96" s="297"/>
      <c r="PCM96" s="297"/>
      <c r="PCN96" s="297"/>
      <c r="PCO96" s="297"/>
      <c r="PCP96" s="297"/>
      <c r="PCQ96" s="297"/>
      <c r="PCR96" s="297"/>
      <c r="PCS96" s="297"/>
      <c r="PCT96" s="297"/>
      <c r="PCU96" s="297"/>
      <c r="PCV96" s="297"/>
      <c r="PCW96" s="297"/>
      <c r="PCX96" s="297"/>
      <c r="PCY96" s="297"/>
      <c r="PCZ96" s="297"/>
      <c r="PDA96" s="297"/>
      <c r="PDB96" s="297"/>
      <c r="PDC96" s="297"/>
      <c r="PDD96" s="297"/>
      <c r="PDE96" s="297"/>
      <c r="PDF96" s="297"/>
      <c r="PDG96" s="297"/>
      <c r="PDH96" s="297"/>
      <c r="PDI96" s="297"/>
      <c r="PDJ96" s="297"/>
      <c r="PDK96" s="297"/>
      <c r="PDL96" s="297"/>
      <c r="PDM96" s="297"/>
      <c r="PDN96" s="297"/>
      <c r="PDO96" s="297"/>
      <c r="PDP96" s="297"/>
      <c r="PDQ96" s="297"/>
      <c r="PDR96" s="297"/>
      <c r="PDS96" s="297"/>
      <c r="PDT96" s="297"/>
      <c r="PDU96" s="297"/>
      <c r="PDV96" s="297"/>
      <c r="PDW96" s="297"/>
      <c r="PDX96" s="297"/>
      <c r="PDY96" s="297"/>
      <c r="PDZ96" s="297"/>
      <c r="PEA96" s="297"/>
      <c r="PEB96" s="297"/>
      <c r="PEC96" s="297"/>
      <c r="PED96" s="297"/>
      <c r="PEE96" s="297"/>
      <c r="PEF96" s="297"/>
      <c r="PEG96" s="297"/>
      <c r="PEH96" s="297"/>
      <c r="PEI96" s="297"/>
      <c r="PEJ96" s="297"/>
      <c r="PEK96" s="297"/>
      <c r="PEL96" s="297"/>
      <c r="PEM96" s="297"/>
      <c r="PEN96" s="297"/>
      <c r="PEO96" s="297"/>
      <c r="PEP96" s="297"/>
      <c r="PEQ96" s="297"/>
      <c r="PER96" s="297"/>
      <c r="PES96" s="297"/>
      <c r="PET96" s="297"/>
      <c r="PEU96" s="297"/>
      <c r="PEV96" s="297"/>
      <c r="PEW96" s="297"/>
      <c r="PEX96" s="297"/>
      <c r="PEY96" s="297"/>
      <c r="PEZ96" s="297"/>
      <c r="PFA96" s="297"/>
      <c r="PFB96" s="297"/>
      <c r="PFC96" s="297"/>
      <c r="PFD96" s="297"/>
      <c r="PFE96" s="297"/>
      <c r="PFF96" s="297"/>
      <c r="PFG96" s="297"/>
      <c r="PFH96" s="297"/>
      <c r="PFI96" s="297"/>
      <c r="PFJ96" s="297"/>
      <c r="PFK96" s="297"/>
      <c r="PFL96" s="297"/>
      <c r="PFM96" s="297"/>
      <c r="PFN96" s="297"/>
      <c r="PFO96" s="297"/>
      <c r="PFP96" s="297"/>
      <c r="PFQ96" s="297"/>
      <c r="PFR96" s="297"/>
      <c r="PFS96" s="297"/>
      <c r="PFT96" s="297"/>
      <c r="PFU96" s="297"/>
      <c r="PFV96" s="297"/>
      <c r="PFW96" s="297"/>
      <c r="PFX96" s="297"/>
      <c r="PFY96" s="297"/>
      <c r="PFZ96" s="297"/>
      <c r="PGA96" s="297"/>
      <c r="PGB96" s="297"/>
      <c r="PGC96" s="297"/>
      <c r="PGD96" s="297"/>
      <c r="PGE96" s="297"/>
      <c r="PGF96" s="297"/>
      <c r="PGG96" s="297"/>
      <c r="PGH96" s="297"/>
      <c r="PGI96" s="297"/>
      <c r="PGJ96" s="297"/>
      <c r="PGK96" s="297"/>
      <c r="PGL96" s="297"/>
      <c r="PGM96" s="297"/>
      <c r="PGN96" s="297"/>
      <c r="PGO96" s="297"/>
      <c r="PGP96" s="297"/>
      <c r="PGQ96" s="297"/>
      <c r="PGR96" s="297"/>
      <c r="PGS96" s="297"/>
      <c r="PGT96" s="297"/>
      <c r="PGU96" s="297"/>
      <c r="PGV96" s="297"/>
      <c r="PGW96" s="297"/>
      <c r="PGX96" s="297"/>
      <c r="PGY96" s="297"/>
      <c r="PGZ96" s="297"/>
      <c r="PHA96" s="297"/>
      <c r="PHB96" s="297"/>
      <c r="PHC96" s="297"/>
      <c r="PHD96" s="297"/>
      <c r="PHE96" s="297"/>
      <c r="PHF96" s="297"/>
      <c r="PHG96" s="297"/>
      <c r="PHH96" s="297"/>
      <c r="PHI96" s="297"/>
      <c r="PHJ96" s="297"/>
      <c r="PHK96" s="297"/>
      <c r="PHL96" s="297"/>
      <c r="PHM96" s="297"/>
      <c r="PHN96" s="297"/>
      <c r="PHO96" s="297"/>
      <c r="PHP96" s="297"/>
      <c r="PHQ96" s="297"/>
      <c r="PHR96" s="297"/>
      <c r="PHS96" s="297"/>
      <c r="PHT96" s="297"/>
      <c r="PHU96" s="297"/>
      <c r="PHV96" s="297"/>
      <c r="PHW96" s="297"/>
      <c r="PHX96" s="297"/>
      <c r="PHY96" s="297"/>
      <c r="PHZ96" s="297"/>
      <c r="PIA96" s="297"/>
      <c r="PIB96" s="297"/>
      <c r="PIC96" s="297"/>
      <c r="PID96" s="297"/>
      <c r="PIE96" s="297"/>
      <c r="PIF96" s="297"/>
      <c r="PIG96" s="297"/>
      <c r="PIH96" s="297"/>
      <c r="PII96" s="297"/>
      <c r="PIJ96" s="297"/>
      <c r="PIK96" s="297"/>
      <c r="PIL96" s="297"/>
      <c r="PIM96" s="297"/>
      <c r="PIN96" s="297"/>
      <c r="PIO96" s="297"/>
      <c r="PIP96" s="297"/>
      <c r="PIQ96" s="297"/>
      <c r="PIR96" s="297"/>
      <c r="PIS96" s="297"/>
      <c r="PIT96" s="297"/>
      <c r="PIU96" s="297"/>
      <c r="PIV96" s="297"/>
      <c r="PIW96" s="297"/>
      <c r="PIX96" s="297"/>
      <c r="PIY96" s="297"/>
      <c r="PIZ96" s="297"/>
      <c r="PJA96" s="297"/>
      <c r="PJB96" s="297"/>
      <c r="PJC96" s="297"/>
      <c r="PJD96" s="297"/>
      <c r="PJE96" s="297"/>
      <c r="PJF96" s="297"/>
      <c r="PJG96" s="297"/>
      <c r="PJH96" s="297"/>
      <c r="PJI96" s="297"/>
      <c r="PJJ96" s="297"/>
      <c r="PJK96" s="297"/>
      <c r="PJL96" s="297"/>
      <c r="PJM96" s="297"/>
      <c r="PJN96" s="297"/>
      <c r="PJO96" s="297"/>
      <c r="PJP96" s="297"/>
      <c r="PJQ96" s="297"/>
      <c r="PJR96" s="297"/>
      <c r="PJS96" s="297"/>
      <c r="PJT96" s="297"/>
      <c r="PJU96" s="297"/>
      <c r="PJV96" s="297"/>
      <c r="PJW96" s="297"/>
      <c r="PJX96" s="297"/>
      <c r="PJY96" s="297"/>
      <c r="PJZ96" s="297"/>
      <c r="PKA96" s="297"/>
      <c r="PKB96" s="297"/>
      <c r="PKC96" s="297"/>
      <c r="PKD96" s="297"/>
      <c r="PKE96" s="297"/>
      <c r="PKF96" s="297"/>
      <c r="PKG96" s="297"/>
      <c r="PKH96" s="297"/>
      <c r="PKI96" s="297"/>
      <c r="PKJ96" s="297"/>
      <c r="PKK96" s="297"/>
      <c r="PKL96" s="297"/>
      <c r="PKM96" s="297"/>
      <c r="PKN96" s="297"/>
      <c r="PKO96" s="297"/>
      <c r="PKP96" s="297"/>
      <c r="PKQ96" s="297"/>
      <c r="PKR96" s="297"/>
      <c r="PKS96" s="297"/>
      <c r="PKT96" s="297"/>
      <c r="PKU96" s="297"/>
      <c r="PKV96" s="297"/>
      <c r="PKW96" s="297"/>
      <c r="PKX96" s="297"/>
      <c r="PKY96" s="297"/>
      <c r="PKZ96" s="297"/>
      <c r="PLA96" s="297"/>
      <c r="PLB96" s="297"/>
      <c r="PLC96" s="297"/>
      <c r="PLD96" s="297"/>
      <c r="PLE96" s="297"/>
      <c r="PLF96" s="297"/>
      <c r="PLG96" s="297"/>
      <c r="PLH96" s="297"/>
      <c r="PLI96" s="297"/>
      <c r="PLJ96" s="297"/>
      <c r="PLK96" s="297"/>
      <c r="PLL96" s="297"/>
      <c r="PLM96" s="297"/>
      <c r="PLN96" s="297"/>
      <c r="PLO96" s="297"/>
      <c r="PLP96" s="297"/>
      <c r="PLQ96" s="297"/>
      <c r="PLR96" s="297"/>
      <c r="PLS96" s="297"/>
      <c r="PLT96" s="297"/>
      <c r="PLU96" s="297"/>
      <c r="PLV96" s="297"/>
      <c r="PLW96" s="297"/>
      <c r="PLX96" s="297"/>
      <c r="PLY96" s="297"/>
      <c r="PLZ96" s="297"/>
      <c r="PMA96" s="297"/>
      <c r="PMB96" s="297"/>
      <c r="PMC96" s="297"/>
      <c r="PMD96" s="297"/>
      <c r="PME96" s="297"/>
      <c r="PMF96" s="297"/>
      <c r="PMG96" s="297"/>
      <c r="PMH96" s="297"/>
      <c r="PMI96" s="297"/>
      <c r="PMJ96" s="297"/>
      <c r="PMK96" s="297"/>
      <c r="PML96" s="297"/>
      <c r="PMM96" s="297"/>
      <c r="PMN96" s="297"/>
      <c r="PMO96" s="297"/>
      <c r="PMP96" s="297"/>
      <c r="PMQ96" s="297"/>
      <c r="PMR96" s="297"/>
      <c r="PMS96" s="297"/>
      <c r="PMT96" s="297"/>
      <c r="PMU96" s="297"/>
      <c r="PMV96" s="297"/>
      <c r="PMW96" s="297"/>
      <c r="PMX96" s="297"/>
      <c r="PMY96" s="297"/>
      <c r="PMZ96" s="297"/>
      <c r="PNA96" s="297"/>
      <c r="PNB96" s="297"/>
      <c r="PNC96" s="297"/>
      <c r="PND96" s="297"/>
      <c r="PNE96" s="297"/>
      <c r="PNF96" s="297"/>
      <c r="PNG96" s="297"/>
      <c r="PNH96" s="297"/>
      <c r="PNI96" s="297"/>
      <c r="PNJ96" s="297"/>
      <c r="PNK96" s="297"/>
      <c r="PNL96" s="297"/>
      <c r="PNM96" s="297"/>
      <c r="PNN96" s="297"/>
      <c r="PNO96" s="297"/>
      <c r="PNP96" s="297"/>
      <c r="PNQ96" s="297"/>
      <c r="PNR96" s="297"/>
      <c r="PNS96" s="297"/>
      <c r="PNT96" s="297"/>
      <c r="PNU96" s="297"/>
      <c r="PNV96" s="297"/>
      <c r="PNW96" s="297"/>
      <c r="PNX96" s="297"/>
      <c r="PNY96" s="297"/>
      <c r="PNZ96" s="297"/>
      <c r="POA96" s="297"/>
      <c r="POB96" s="297"/>
      <c r="POC96" s="297"/>
      <c r="POD96" s="297"/>
      <c r="POE96" s="297"/>
      <c r="POF96" s="297"/>
      <c r="POG96" s="297"/>
      <c r="POH96" s="297"/>
      <c r="POI96" s="297"/>
      <c r="POJ96" s="297"/>
      <c r="POK96" s="297"/>
      <c r="POL96" s="297"/>
      <c r="POM96" s="297"/>
      <c r="PON96" s="297"/>
      <c r="POO96" s="297"/>
      <c r="POP96" s="297"/>
      <c r="POQ96" s="297"/>
      <c r="POR96" s="297"/>
      <c r="POS96" s="297"/>
      <c r="POT96" s="297"/>
      <c r="POU96" s="297"/>
      <c r="POV96" s="297"/>
      <c r="POW96" s="297"/>
      <c r="POX96" s="297"/>
      <c r="POY96" s="297"/>
      <c r="POZ96" s="297"/>
      <c r="PPA96" s="297"/>
      <c r="PPB96" s="297"/>
      <c r="PPC96" s="297"/>
      <c r="PPD96" s="297"/>
      <c r="PPE96" s="297"/>
      <c r="PPF96" s="297"/>
      <c r="PPG96" s="297"/>
      <c r="PPH96" s="297"/>
      <c r="PPI96" s="297"/>
      <c r="PPJ96" s="297"/>
      <c r="PPK96" s="297"/>
      <c r="PPL96" s="297"/>
      <c r="PPM96" s="297"/>
      <c r="PPN96" s="297"/>
      <c r="PPO96" s="297"/>
      <c r="PPP96" s="297"/>
      <c r="PPQ96" s="297"/>
      <c r="PPR96" s="297"/>
      <c r="PPS96" s="297"/>
      <c r="PPT96" s="297"/>
      <c r="PPU96" s="297"/>
      <c r="PPV96" s="297"/>
      <c r="PPW96" s="297"/>
      <c r="PPX96" s="297"/>
      <c r="PPY96" s="297"/>
      <c r="PPZ96" s="297"/>
      <c r="PQA96" s="297"/>
      <c r="PQB96" s="297"/>
      <c r="PQC96" s="297"/>
      <c r="PQD96" s="297"/>
      <c r="PQE96" s="297"/>
      <c r="PQF96" s="297"/>
      <c r="PQG96" s="297"/>
      <c r="PQH96" s="297"/>
      <c r="PQI96" s="297"/>
      <c r="PQJ96" s="297"/>
      <c r="PQK96" s="297"/>
      <c r="PQL96" s="297"/>
      <c r="PQM96" s="297"/>
      <c r="PQN96" s="297"/>
      <c r="PQO96" s="297"/>
      <c r="PQP96" s="297"/>
      <c r="PQQ96" s="297"/>
      <c r="PQR96" s="297"/>
      <c r="PQS96" s="297"/>
      <c r="PQT96" s="297"/>
      <c r="PQU96" s="297"/>
      <c r="PQV96" s="297"/>
      <c r="PQW96" s="297"/>
      <c r="PQX96" s="297"/>
      <c r="PQY96" s="297"/>
      <c r="PQZ96" s="297"/>
      <c r="PRA96" s="297"/>
      <c r="PRB96" s="297"/>
      <c r="PRC96" s="297"/>
      <c r="PRD96" s="297"/>
      <c r="PRE96" s="297"/>
      <c r="PRF96" s="297"/>
      <c r="PRG96" s="297"/>
      <c r="PRH96" s="297"/>
      <c r="PRI96" s="297"/>
      <c r="PRJ96" s="297"/>
      <c r="PRK96" s="297"/>
      <c r="PRL96" s="297"/>
      <c r="PRM96" s="297"/>
      <c r="PRN96" s="297"/>
      <c r="PRO96" s="297"/>
      <c r="PRP96" s="297"/>
      <c r="PRQ96" s="297"/>
      <c r="PRR96" s="297"/>
      <c r="PRS96" s="297"/>
      <c r="PRT96" s="297"/>
      <c r="PRU96" s="297"/>
      <c r="PRV96" s="297"/>
      <c r="PRW96" s="297"/>
      <c r="PRX96" s="297"/>
      <c r="PRY96" s="297"/>
      <c r="PRZ96" s="297"/>
      <c r="PSA96" s="297"/>
      <c r="PSB96" s="297"/>
      <c r="PSC96" s="297"/>
      <c r="PSD96" s="297"/>
      <c r="PSE96" s="297"/>
      <c r="PSF96" s="297"/>
      <c r="PSG96" s="297"/>
      <c r="PSH96" s="297"/>
      <c r="PSI96" s="297"/>
      <c r="PSJ96" s="297"/>
      <c r="PSK96" s="297"/>
      <c r="PSL96" s="297"/>
      <c r="PSM96" s="297"/>
      <c r="PSN96" s="297"/>
      <c r="PSO96" s="297"/>
      <c r="PSP96" s="297"/>
      <c r="PSQ96" s="297"/>
      <c r="PSR96" s="297"/>
      <c r="PSS96" s="297"/>
      <c r="PST96" s="297"/>
      <c r="PSU96" s="297"/>
      <c r="PSV96" s="297"/>
      <c r="PSW96" s="297"/>
      <c r="PSX96" s="297"/>
      <c r="PSY96" s="297"/>
      <c r="PSZ96" s="297"/>
      <c r="PTA96" s="297"/>
      <c r="PTB96" s="297"/>
      <c r="PTC96" s="297"/>
      <c r="PTD96" s="297"/>
      <c r="PTE96" s="297"/>
      <c r="PTF96" s="297"/>
      <c r="PTG96" s="297"/>
      <c r="PTH96" s="297"/>
      <c r="PTI96" s="297"/>
      <c r="PTJ96" s="297"/>
      <c r="PTK96" s="297"/>
      <c r="PTL96" s="297"/>
      <c r="PTM96" s="297"/>
      <c r="PTN96" s="297"/>
      <c r="PTO96" s="297"/>
      <c r="PTP96" s="297"/>
      <c r="PTQ96" s="297"/>
      <c r="PTR96" s="297"/>
      <c r="PTS96" s="297"/>
      <c r="PTT96" s="297"/>
      <c r="PTU96" s="297"/>
      <c r="PTV96" s="297"/>
      <c r="PTW96" s="297"/>
      <c r="PTX96" s="297"/>
      <c r="PTY96" s="297"/>
      <c r="PTZ96" s="297"/>
      <c r="PUA96" s="297"/>
      <c r="PUB96" s="297"/>
      <c r="PUC96" s="297"/>
      <c r="PUD96" s="297"/>
      <c r="PUE96" s="297"/>
      <c r="PUF96" s="297"/>
      <c r="PUG96" s="297"/>
      <c r="PUH96" s="297"/>
      <c r="PUI96" s="297"/>
      <c r="PUJ96" s="297"/>
      <c r="PUK96" s="297"/>
      <c r="PUL96" s="297"/>
      <c r="PUM96" s="297"/>
      <c r="PUN96" s="297"/>
      <c r="PUO96" s="297"/>
      <c r="PUP96" s="297"/>
      <c r="PUQ96" s="297"/>
      <c r="PUR96" s="297"/>
      <c r="PUS96" s="297"/>
      <c r="PUT96" s="297"/>
      <c r="PUU96" s="297"/>
      <c r="PUV96" s="297"/>
      <c r="PUW96" s="297"/>
      <c r="PUX96" s="297"/>
      <c r="PUY96" s="297"/>
      <c r="PUZ96" s="297"/>
      <c r="PVA96" s="297"/>
      <c r="PVB96" s="297"/>
      <c r="PVC96" s="297"/>
      <c r="PVD96" s="297"/>
      <c r="PVE96" s="297"/>
      <c r="PVF96" s="297"/>
      <c r="PVG96" s="297"/>
      <c r="PVH96" s="297"/>
      <c r="PVI96" s="297"/>
      <c r="PVJ96" s="297"/>
      <c r="PVK96" s="297"/>
      <c r="PVL96" s="297"/>
      <c r="PVM96" s="297"/>
      <c r="PVN96" s="297"/>
      <c r="PVO96" s="297"/>
      <c r="PVP96" s="297"/>
      <c r="PVQ96" s="297"/>
      <c r="PVR96" s="297"/>
      <c r="PVS96" s="297"/>
      <c r="PVT96" s="297"/>
      <c r="PVU96" s="297"/>
      <c r="PVV96" s="297"/>
      <c r="PVW96" s="297"/>
      <c r="PVX96" s="297"/>
      <c r="PVY96" s="297"/>
      <c r="PVZ96" s="297"/>
      <c r="PWA96" s="297"/>
      <c r="PWB96" s="297"/>
      <c r="PWC96" s="297"/>
      <c r="PWD96" s="297"/>
      <c r="PWE96" s="297"/>
      <c r="PWF96" s="297"/>
      <c r="PWG96" s="297"/>
      <c r="PWH96" s="297"/>
      <c r="PWI96" s="297"/>
      <c r="PWJ96" s="297"/>
      <c r="PWK96" s="297"/>
      <c r="PWL96" s="297"/>
      <c r="PWM96" s="297"/>
      <c r="PWN96" s="297"/>
      <c r="PWO96" s="297"/>
      <c r="PWP96" s="297"/>
      <c r="PWQ96" s="297"/>
      <c r="PWR96" s="297"/>
      <c r="PWS96" s="297"/>
      <c r="PWT96" s="297"/>
      <c r="PWU96" s="297"/>
      <c r="PWV96" s="297"/>
      <c r="PWW96" s="297"/>
      <c r="PWX96" s="297"/>
      <c r="PWY96" s="297"/>
      <c r="PWZ96" s="297"/>
      <c r="PXA96" s="297"/>
      <c r="PXB96" s="297"/>
      <c r="PXC96" s="297"/>
      <c r="PXD96" s="297"/>
      <c r="PXE96" s="297"/>
      <c r="PXF96" s="297"/>
      <c r="PXG96" s="297"/>
      <c r="PXH96" s="297"/>
      <c r="PXI96" s="297"/>
      <c r="PXJ96" s="297"/>
      <c r="PXK96" s="297"/>
      <c r="PXL96" s="297"/>
      <c r="PXM96" s="297"/>
      <c r="PXN96" s="297"/>
      <c r="PXO96" s="297"/>
      <c r="PXP96" s="297"/>
      <c r="PXQ96" s="297"/>
      <c r="PXR96" s="297"/>
      <c r="PXS96" s="297"/>
      <c r="PXT96" s="297"/>
      <c r="PXU96" s="297"/>
      <c r="PXV96" s="297"/>
      <c r="PXW96" s="297"/>
      <c r="PXX96" s="297"/>
      <c r="PXY96" s="297"/>
      <c r="PXZ96" s="297"/>
      <c r="PYA96" s="297"/>
      <c r="PYB96" s="297"/>
      <c r="PYC96" s="297"/>
      <c r="PYD96" s="297"/>
      <c r="PYE96" s="297"/>
      <c r="PYF96" s="297"/>
      <c r="PYG96" s="297"/>
      <c r="PYH96" s="297"/>
      <c r="PYI96" s="297"/>
      <c r="PYJ96" s="297"/>
      <c r="PYK96" s="297"/>
      <c r="PYL96" s="297"/>
      <c r="PYM96" s="297"/>
      <c r="PYN96" s="297"/>
      <c r="PYO96" s="297"/>
      <c r="PYP96" s="297"/>
      <c r="PYQ96" s="297"/>
      <c r="PYR96" s="297"/>
      <c r="PYS96" s="297"/>
      <c r="PYT96" s="297"/>
      <c r="PYU96" s="297"/>
      <c r="PYV96" s="297"/>
      <c r="PYW96" s="297"/>
      <c r="PYX96" s="297"/>
      <c r="PYY96" s="297"/>
      <c r="PYZ96" s="297"/>
      <c r="PZA96" s="297"/>
      <c r="PZB96" s="297"/>
      <c r="PZC96" s="297"/>
      <c r="PZD96" s="297"/>
      <c r="PZE96" s="297"/>
      <c r="PZF96" s="297"/>
      <c r="PZG96" s="297"/>
      <c r="PZH96" s="297"/>
      <c r="PZI96" s="297"/>
      <c r="PZJ96" s="297"/>
      <c r="PZK96" s="297"/>
      <c r="PZL96" s="297"/>
      <c r="PZM96" s="297"/>
      <c r="PZN96" s="297"/>
      <c r="PZO96" s="297"/>
      <c r="PZP96" s="297"/>
      <c r="PZQ96" s="297"/>
      <c r="PZR96" s="297"/>
      <c r="PZS96" s="297"/>
      <c r="PZT96" s="297"/>
      <c r="PZU96" s="297"/>
      <c r="PZV96" s="297"/>
      <c r="PZW96" s="297"/>
      <c r="PZX96" s="297"/>
      <c r="PZY96" s="297"/>
      <c r="PZZ96" s="297"/>
      <c r="QAA96" s="297"/>
      <c r="QAB96" s="297"/>
      <c r="QAC96" s="297"/>
      <c r="QAD96" s="297"/>
      <c r="QAE96" s="297"/>
      <c r="QAF96" s="297"/>
      <c r="QAG96" s="297"/>
      <c r="QAH96" s="297"/>
      <c r="QAI96" s="297"/>
      <c r="QAJ96" s="297"/>
      <c r="QAK96" s="297"/>
      <c r="QAL96" s="297"/>
      <c r="QAM96" s="297"/>
      <c r="QAN96" s="297"/>
      <c r="QAO96" s="297"/>
      <c r="QAP96" s="297"/>
      <c r="QAQ96" s="297"/>
      <c r="QAR96" s="297"/>
      <c r="QAS96" s="297"/>
      <c r="QAT96" s="297"/>
      <c r="QAU96" s="297"/>
      <c r="QAV96" s="297"/>
      <c r="QAW96" s="297"/>
      <c r="QAX96" s="297"/>
      <c r="QAY96" s="297"/>
      <c r="QAZ96" s="297"/>
      <c r="QBA96" s="297"/>
      <c r="QBB96" s="297"/>
      <c r="QBC96" s="297"/>
      <c r="QBD96" s="297"/>
      <c r="QBE96" s="297"/>
      <c r="QBF96" s="297"/>
      <c r="QBG96" s="297"/>
      <c r="QBH96" s="297"/>
      <c r="QBI96" s="297"/>
      <c r="QBJ96" s="297"/>
      <c r="QBK96" s="297"/>
      <c r="QBL96" s="297"/>
      <c r="QBM96" s="297"/>
      <c r="QBN96" s="297"/>
      <c r="QBO96" s="297"/>
      <c r="QBP96" s="297"/>
      <c r="QBQ96" s="297"/>
      <c r="QBR96" s="297"/>
      <c r="QBS96" s="297"/>
      <c r="QBT96" s="297"/>
      <c r="QBU96" s="297"/>
      <c r="QBV96" s="297"/>
      <c r="QBW96" s="297"/>
      <c r="QBX96" s="297"/>
      <c r="QBY96" s="297"/>
      <c r="QBZ96" s="297"/>
      <c r="QCA96" s="297"/>
      <c r="QCB96" s="297"/>
      <c r="QCC96" s="297"/>
      <c r="QCD96" s="297"/>
      <c r="QCE96" s="297"/>
      <c r="QCF96" s="297"/>
      <c r="QCG96" s="297"/>
      <c r="QCH96" s="297"/>
      <c r="QCI96" s="297"/>
      <c r="QCJ96" s="297"/>
      <c r="QCK96" s="297"/>
      <c r="QCL96" s="297"/>
      <c r="QCM96" s="297"/>
      <c r="QCN96" s="297"/>
      <c r="QCO96" s="297"/>
      <c r="QCP96" s="297"/>
      <c r="QCQ96" s="297"/>
      <c r="QCR96" s="297"/>
      <c r="QCS96" s="297"/>
      <c r="QCT96" s="297"/>
      <c r="QCU96" s="297"/>
      <c r="QCV96" s="297"/>
      <c r="QCW96" s="297"/>
      <c r="QCX96" s="297"/>
      <c r="QCY96" s="297"/>
      <c r="QCZ96" s="297"/>
      <c r="QDA96" s="297"/>
      <c r="QDB96" s="297"/>
      <c r="QDC96" s="297"/>
      <c r="QDD96" s="297"/>
      <c r="QDE96" s="297"/>
      <c r="QDF96" s="297"/>
      <c r="QDG96" s="297"/>
      <c r="QDH96" s="297"/>
      <c r="QDI96" s="297"/>
      <c r="QDJ96" s="297"/>
      <c r="QDK96" s="297"/>
      <c r="QDL96" s="297"/>
      <c r="QDM96" s="297"/>
      <c r="QDN96" s="297"/>
      <c r="QDO96" s="297"/>
      <c r="QDP96" s="297"/>
      <c r="QDQ96" s="297"/>
      <c r="QDR96" s="297"/>
      <c r="QDS96" s="297"/>
      <c r="QDT96" s="297"/>
      <c r="QDU96" s="297"/>
      <c r="QDV96" s="297"/>
      <c r="QDW96" s="297"/>
      <c r="QDX96" s="297"/>
      <c r="QDY96" s="297"/>
      <c r="QDZ96" s="297"/>
      <c r="QEA96" s="297"/>
      <c r="QEB96" s="297"/>
      <c r="QEC96" s="297"/>
      <c r="QED96" s="297"/>
      <c r="QEE96" s="297"/>
      <c r="QEF96" s="297"/>
      <c r="QEG96" s="297"/>
      <c r="QEH96" s="297"/>
      <c r="QEI96" s="297"/>
      <c r="QEJ96" s="297"/>
      <c r="QEK96" s="297"/>
      <c r="QEL96" s="297"/>
      <c r="QEM96" s="297"/>
      <c r="QEN96" s="297"/>
      <c r="QEO96" s="297"/>
      <c r="QEP96" s="297"/>
      <c r="QEQ96" s="297"/>
      <c r="QER96" s="297"/>
      <c r="QES96" s="297"/>
      <c r="QET96" s="297"/>
      <c r="QEU96" s="297"/>
      <c r="QEV96" s="297"/>
      <c r="QEW96" s="297"/>
      <c r="QEX96" s="297"/>
      <c r="QEY96" s="297"/>
      <c r="QEZ96" s="297"/>
      <c r="QFA96" s="297"/>
      <c r="QFB96" s="297"/>
      <c r="QFC96" s="297"/>
      <c r="QFD96" s="297"/>
      <c r="QFE96" s="297"/>
      <c r="QFF96" s="297"/>
      <c r="QFG96" s="297"/>
      <c r="QFH96" s="297"/>
      <c r="QFI96" s="297"/>
      <c r="QFJ96" s="297"/>
      <c r="QFK96" s="297"/>
      <c r="QFL96" s="297"/>
      <c r="QFM96" s="297"/>
      <c r="QFN96" s="297"/>
      <c r="QFO96" s="297"/>
      <c r="QFP96" s="297"/>
      <c r="QFQ96" s="297"/>
      <c r="QFR96" s="297"/>
      <c r="QFS96" s="297"/>
      <c r="QFT96" s="297"/>
      <c r="QFU96" s="297"/>
      <c r="QFV96" s="297"/>
      <c r="QFW96" s="297"/>
      <c r="QFX96" s="297"/>
      <c r="QFY96" s="297"/>
      <c r="QFZ96" s="297"/>
      <c r="QGA96" s="297"/>
      <c r="QGB96" s="297"/>
      <c r="QGC96" s="297"/>
      <c r="QGD96" s="297"/>
      <c r="QGE96" s="297"/>
      <c r="QGF96" s="297"/>
      <c r="QGG96" s="297"/>
      <c r="QGH96" s="297"/>
      <c r="QGI96" s="297"/>
      <c r="QGJ96" s="297"/>
      <c r="QGK96" s="297"/>
      <c r="QGL96" s="297"/>
      <c r="QGM96" s="297"/>
      <c r="QGN96" s="297"/>
      <c r="QGO96" s="297"/>
      <c r="QGP96" s="297"/>
      <c r="QGQ96" s="297"/>
      <c r="QGR96" s="297"/>
      <c r="QGS96" s="297"/>
      <c r="QGT96" s="297"/>
      <c r="QGU96" s="297"/>
      <c r="QGV96" s="297"/>
      <c r="QGW96" s="297"/>
      <c r="QGX96" s="297"/>
      <c r="QGY96" s="297"/>
      <c r="QGZ96" s="297"/>
      <c r="QHA96" s="297"/>
      <c r="QHB96" s="297"/>
      <c r="QHC96" s="297"/>
      <c r="QHD96" s="297"/>
      <c r="QHE96" s="297"/>
      <c r="QHF96" s="297"/>
      <c r="QHG96" s="297"/>
      <c r="QHH96" s="297"/>
      <c r="QHI96" s="297"/>
      <c r="QHJ96" s="297"/>
      <c r="QHK96" s="297"/>
      <c r="QHL96" s="297"/>
      <c r="QHM96" s="297"/>
      <c r="QHN96" s="297"/>
      <c r="QHO96" s="297"/>
      <c r="QHP96" s="297"/>
      <c r="QHQ96" s="297"/>
      <c r="QHR96" s="297"/>
      <c r="QHS96" s="297"/>
      <c r="QHT96" s="297"/>
      <c r="QHU96" s="297"/>
      <c r="QHV96" s="297"/>
      <c r="QHW96" s="297"/>
      <c r="QHX96" s="297"/>
      <c r="QHY96" s="297"/>
      <c r="QHZ96" s="297"/>
      <c r="QIA96" s="297"/>
      <c r="QIB96" s="297"/>
      <c r="QIC96" s="297"/>
      <c r="QID96" s="297"/>
      <c r="QIE96" s="297"/>
      <c r="QIF96" s="297"/>
      <c r="QIG96" s="297"/>
      <c r="QIH96" s="297"/>
      <c r="QII96" s="297"/>
      <c r="QIJ96" s="297"/>
      <c r="QIK96" s="297"/>
      <c r="QIL96" s="297"/>
      <c r="QIM96" s="297"/>
      <c r="QIN96" s="297"/>
      <c r="QIO96" s="297"/>
      <c r="QIP96" s="297"/>
      <c r="QIQ96" s="297"/>
      <c r="QIR96" s="297"/>
      <c r="QIS96" s="297"/>
      <c r="QIT96" s="297"/>
      <c r="QIU96" s="297"/>
      <c r="QIV96" s="297"/>
      <c r="QIW96" s="297"/>
      <c r="QIX96" s="297"/>
      <c r="QIY96" s="297"/>
      <c r="QIZ96" s="297"/>
      <c r="QJA96" s="297"/>
      <c r="QJB96" s="297"/>
      <c r="QJC96" s="297"/>
      <c r="QJD96" s="297"/>
      <c r="QJE96" s="297"/>
      <c r="QJF96" s="297"/>
      <c r="QJG96" s="297"/>
      <c r="QJH96" s="297"/>
      <c r="QJI96" s="297"/>
      <c r="QJJ96" s="297"/>
      <c r="QJK96" s="297"/>
      <c r="QJL96" s="297"/>
      <c r="QJM96" s="297"/>
      <c r="QJN96" s="297"/>
      <c r="QJO96" s="297"/>
      <c r="QJP96" s="297"/>
      <c r="QJQ96" s="297"/>
      <c r="QJR96" s="297"/>
      <c r="QJS96" s="297"/>
      <c r="QJT96" s="297"/>
      <c r="QJU96" s="297"/>
      <c r="QJV96" s="297"/>
      <c r="QJW96" s="297"/>
      <c r="QJX96" s="297"/>
      <c r="QJY96" s="297"/>
      <c r="QJZ96" s="297"/>
      <c r="QKA96" s="297"/>
      <c r="QKB96" s="297"/>
      <c r="QKC96" s="297"/>
      <c r="QKD96" s="297"/>
      <c r="QKE96" s="297"/>
      <c r="QKF96" s="297"/>
      <c r="QKG96" s="297"/>
      <c r="QKH96" s="297"/>
      <c r="QKI96" s="297"/>
      <c r="QKJ96" s="297"/>
      <c r="QKK96" s="297"/>
      <c r="QKL96" s="297"/>
      <c r="QKM96" s="297"/>
      <c r="QKN96" s="297"/>
      <c r="QKO96" s="297"/>
      <c r="QKP96" s="297"/>
      <c r="QKQ96" s="297"/>
      <c r="QKR96" s="297"/>
      <c r="QKS96" s="297"/>
      <c r="QKT96" s="297"/>
      <c r="QKU96" s="297"/>
      <c r="QKV96" s="297"/>
      <c r="QKW96" s="297"/>
      <c r="QKX96" s="297"/>
      <c r="QKY96" s="297"/>
      <c r="QKZ96" s="297"/>
      <c r="QLA96" s="297"/>
      <c r="QLB96" s="297"/>
      <c r="QLC96" s="297"/>
      <c r="QLD96" s="297"/>
      <c r="QLE96" s="297"/>
      <c r="QLF96" s="297"/>
      <c r="QLG96" s="297"/>
      <c r="QLH96" s="297"/>
      <c r="QLI96" s="297"/>
      <c r="QLJ96" s="297"/>
      <c r="QLK96" s="297"/>
      <c r="QLL96" s="297"/>
      <c r="QLM96" s="297"/>
      <c r="QLN96" s="297"/>
      <c r="QLO96" s="297"/>
      <c r="QLP96" s="297"/>
      <c r="QLQ96" s="297"/>
      <c r="QLR96" s="297"/>
      <c r="QLS96" s="297"/>
      <c r="QLT96" s="297"/>
      <c r="QLU96" s="297"/>
      <c r="QLV96" s="297"/>
      <c r="QLW96" s="297"/>
      <c r="QLX96" s="297"/>
      <c r="QLY96" s="297"/>
      <c r="QLZ96" s="297"/>
      <c r="QMA96" s="297"/>
      <c r="QMB96" s="297"/>
      <c r="QMC96" s="297"/>
      <c r="QMD96" s="297"/>
      <c r="QME96" s="297"/>
      <c r="QMF96" s="297"/>
      <c r="QMG96" s="297"/>
      <c r="QMH96" s="297"/>
      <c r="QMI96" s="297"/>
      <c r="QMJ96" s="297"/>
      <c r="QMK96" s="297"/>
      <c r="QML96" s="297"/>
      <c r="QMM96" s="297"/>
      <c r="QMN96" s="297"/>
      <c r="QMO96" s="297"/>
      <c r="QMP96" s="297"/>
      <c r="QMQ96" s="297"/>
      <c r="QMR96" s="297"/>
      <c r="QMS96" s="297"/>
      <c r="QMT96" s="297"/>
      <c r="QMU96" s="297"/>
      <c r="QMV96" s="297"/>
      <c r="QMW96" s="297"/>
      <c r="QMX96" s="297"/>
      <c r="QMY96" s="297"/>
      <c r="QMZ96" s="297"/>
      <c r="QNA96" s="297"/>
      <c r="QNB96" s="297"/>
      <c r="QNC96" s="297"/>
      <c r="QND96" s="297"/>
      <c r="QNE96" s="297"/>
      <c r="QNF96" s="297"/>
      <c r="QNG96" s="297"/>
      <c r="QNH96" s="297"/>
      <c r="QNI96" s="297"/>
      <c r="QNJ96" s="297"/>
      <c r="QNK96" s="297"/>
      <c r="QNL96" s="297"/>
      <c r="QNM96" s="297"/>
      <c r="QNN96" s="297"/>
      <c r="QNO96" s="297"/>
      <c r="QNP96" s="297"/>
      <c r="QNQ96" s="297"/>
      <c r="QNR96" s="297"/>
      <c r="QNS96" s="297"/>
      <c r="QNT96" s="297"/>
      <c r="QNU96" s="297"/>
      <c r="QNV96" s="297"/>
      <c r="QNW96" s="297"/>
      <c r="QNX96" s="297"/>
      <c r="QNY96" s="297"/>
      <c r="QNZ96" s="297"/>
      <c r="QOA96" s="297"/>
      <c r="QOB96" s="297"/>
      <c r="QOC96" s="297"/>
      <c r="QOD96" s="297"/>
      <c r="QOE96" s="297"/>
      <c r="QOF96" s="297"/>
      <c r="QOG96" s="297"/>
      <c r="QOH96" s="297"/>
      <c r="QOI96" s="297"/>
      <c r="QOJ96" s="297"/>
      <c r="QOK96" s="297"/>
      <c r="QOL96" s="297"/>
      <c r="QOM96" s="297"/>
      <c r="QON96" s="297"/>
      <c r="QOO96" s="297"/>
      <c r="QOP96" s="297"/>
      <c r="QOQ96" s="297"/>
      <c r="QOR96" s="297"/>
      <c r="QOS96" s="297"/>
      <c r="QOT96" s="297"/>
      <c r="QOU96" s="297"/>
      <c r="QOV96" s="297"/>
      <c r="QOW96" s="297"/>
      <c r="QOX96" s="297"/>
      <c r="QOY96" s="297"/>
      <c r="QOZ96" s="297"/>
      <c r="QPA96" s="297"/>
      <c r="QPB96" s="297"/>
      <c r="QPC96" s="297"/>
      <c r="QPD96" s="297"/>
      <c r="QPE96" s="297"/>
      <c r="QPF96" s="297"/>
      <c r="QPG96" s="297"/>
      <c r="QPH96" s="297"/>
      <c r="QPI96" s="297"/>
      <c r="QPJ96" s="297"/>
      <c r="QPK96" s="297"/>
      <c r="QPL96" s="297"/>
      <c r="QPM96" s="297"/>
      <c r="QPN96" s="297"/>
      <c r="QPO96" s="297"/>
      <c r="QPP96" s="297"/>
      <c r="QPQ96" s="297"/>
      <c r="QPR96" s="297"/>
      <c r="QPS96" s="297"/>
      <c r="QPT96" s="297"/>
      <c r="QPU96" s="297"/>
      <c r="QPV96" s="297"/>
      <c r="QPW96" s="297"/>
      <c r="QPX96" s="297"/>
      <c r="QPY96" s="297"/>
      <c r="QPZ96" s="297"/>
      <c r="QQA96" s="297"/>
      <c r="QQB96" s="297"/>
      <c r="QQC96" s="297"/>
      <c r="QQD96" s="297"/>
      <c r="QQE96" s="297"/>
      <c r="QQF96" s="297"/>
      <c r="QQG96" s="297"/>
      <c r="QQH96" s="297"/>
      <c r="QQI96" s="297"/>
      <c r="QQJ96" s="297"/>
      <c r="QQK96" s="297"/>
      <c r="QQL96" s="297"/>
      <c r="QQM96" s="297"/>
      <c r="QQN96" s="297"/>
      <c r="QQO96" s="297"/>
      <c r="QQP96" s="297"/>
      <c r="QQQ96" s="297"/>
      <c r="QQR96" s="297"/>
      <c r="QQS96" s="297"/>
      <c r="QQT96" s="297"/>
      <c r="QQU96" s="297"/>
      <c r="QQV96" s="297"/>
      <c r="QQW96" s="297"/>
      <c r="QQX96" s="297"/>
      <c r="QQY96" s="297"/>
      <c r="QQZ96" s="297"/>
      <c r="QRA96" s="297"/>
      <c r="QRB96" s="297"/>
      <c r="QRC96" s="297"/>
      <c r="QRD96" s="297"/>
      <c r="QRE96" s="297"/>
      <c r="QRF96" s="297"/>
      <c r="QRG96" s="297"/>
      <c r="QRH96" s="297"/>
      <c r="QRI96" s="297"/>
      <c r="QRJ96" s="297"/>
      <c r="QRK96" s="297"/>
      <c r="QRL96" s="297"/>
      <c r="QRM96" s="297"/>
      <c r="QRN96" s="297"/>
      <c r="QRO96" s="297"/>
      <c r="QRP96" s="297"/>
      <c r="QRQ96" s="297"/>
      <c r="QRR96" s="297"/>
      <c r="QRS96" s="297"/>
      <c r="QRT96" s="297"/>
      <c r="QRU96" s="297"/>
      <c r="QRV96" s="297"/>
      <c r="QRW96" s="297"/>
      <c r="QRX96" s="297"/>
      <c r="QRY96" s="297"/>
      <c r="QRZ96" s="297"/>
      <c r="QSA96" s="297"/>
      <c r="QSB96" s="297"/>
      <c r="QSC96" s="297"/>
      <c r="QSD96" s="297"/>
      <c r="QSE96" s="297"/>
      <c r="QSF96" s="297"/>
      <c r="QSG96" s="297"/>
      <c r="QSH96" s="297"/>
      <c r="QSI96" s="297"/>
      <c r="QSJ96" s="297"/>
      <c r="QSK96" s="297"/>
      <c r="QSL96" s="297"/>
      <c r="QSM96" s="297"/>
      <c r="QSN96" s="297"/>
      <c r="QSO96" s="297"/>
      <c r="QSP96" s="297"/>
      <c r="QSQ96" s="297"/>
      <c r="QSR96" s="297"/>
      <c r="QSS96" s="297"/>
      <c r="QST96" s="297"/>
      <c r="QSU96" s="297"/>
      <c r="QSV96" s="297"/>
      <c r="QSW96" s="297"/>
      <c r="QSX96" s="297"/>
      <c r="QSY96" s="297"/>
      <c r="QSZ96" s="297"/>
      <c r="QTA96" s="297"/>
      <c r="QTB96" s="297"/>
      <c r="QTC96" s="297"/>
      <c r="QTD96" s="297"/>
      <c r="QTE96" s="297"/>
      <c r="QTF96" s="297"/>
      <c r="QTG96" s="297"/>
      <c r="QTH96" s="297"/>
      <c r="QTI96" s="297"/>
      <c r="QTJ96" s="297"/>
      <c r="QTK96" s="297"/>
      <c r="QTL96" s="297"/>
      <c r="QTM96" s="297"/>
      <c r="QTN96" s="297"/>
      <c r="QTO96" s="297"/>
      <c r="QTP96" s="297"/>
      <c r="QTQ96" s="297"/>
      <c r="QTR96" s="297"/>
      <c r="QTS96" s="297"/>
      <c r="QTT96" s="297"/>
      <c r="QTU96" s="297"/>
      <c r="QTV96" s="297"/>
      <c r="QTW96" s="297"/>
      <c r="QTX96" s="297"/>
      <c r="QTY96" s="297"/>
      <c r="QTZ96" s="297"/>
      <c r="QUA96" s="297"/>
      <c r="QUB96" s="297"/>
      <c r="QUC96" s="297"/>
      <c r="QUD96" s="297"/>
      <c r="QUE96" s="297"/>
      <c r="QUF96" s="297"/>
      <c r="QUG96" s="297"/>
      <c r="QUH96" s="297"/>
      <c r="QUI96" s="297"/>
      <c r="QUJ96" s="297"/>
      <c r="QUK96" s="297"/>
      <c r="QUL96" s="297"/>
      <c r="QUM96" s="297"/>
      <c r="QUN96" s="297"/>
      <c r="QUO96" s="297"/>
      <c r="QUP96" s="297"/>
      <c r="QUQ96" s="297"/>
      <c r="QUR96" s="297"/>
      <c r="QUS96" s="297"/>
      <c r="QUT96" s="297"/>
      <c r="QUU96" s="297"/>
      <c r="QUV96" s="297"/>
      <c r="QUW96" s="297"/>
      <c r="QUX96" s="297"/>
      <c r="QUY96" s="297"/>
      <c r="QUZ96" s="297"/>
      <c r="QVA96" s="297"/>
      <c r="QVB96" s="297"/>
      <c r="QVC96" s="297"/>
      <c r="QVD96" s="297"/>
      <c r="QVE96" s="297"/>
      <c r="QVF96" s="297"/>
      <c r="QVG96" s="297"/>
      <c r="QVH96" s="297"/>
      <c r="QVI96" s="297"/>
      <c r="QVJ96" s="297"/>
      <c r="QVK96" s="297"/>
      <c r="QVL96" s="297"/>
      <c r="QVM96" s="297"/>
      <c r="QVN96" s="297"/>
      <c r="QVO96" s="297"/>
      <c r="QVP96" s="297"/>
      <c r="QVQ96" s="297"/>
      <c r="QVR96" s="297"/>
      <c r="QVS96" s="297"/>
      <c r="QVT96" s="297"/>
      <c r="QVU96" s="297"/>
      <c r="QVV96" s="297"/>
      <c r="QVW96" s="297"/>
      <c r="QVX96" s="297"/>
      <c r="QVY96" s="297"/>
      <c r="QVZ96" s="297"/>
      <c r="QWA96" s="297"/>
      <c r="QWB96" s="297"/>
      <c r="QWC96" s="297"/>
      <c r="QWD96" s="297"/>
      <c r="QWE96" s="297"/>
      <c r="QWF96" s="297"/>
      <c r="QWG96" s="297"/>
      <c r="QWH96" s="297"/>
      <c r="QWI96" s="297"/>
      <c r="QWJ96" s="297"/>
      <c r="QWK96" s="297"/>
      <c r="QWL96" s="297"/>
      <c r="QWM96" s="297"/>
      <c r="QWN96" s="297"/>
      <c r="QWO96" s="297"/>
      <c r="QWP96" s="297"/>
      <c r="QWQ96" s="297"/>
      <c r="QWR96" s="297"/>
      <c r="QWS96" s="297"/>
      <c r="QWT96" s="297"/>
      <c r="QWU96" s="297"/>
      <c r="QWV96" s="297"/>
      <c r="QWW96" s="297"/>
      <c r="QWX96" s="297"/>
      <c r="QWY96" s="297"/>
      <c r="QWZ96" s="297"/>
      <c r="QXA96" s="297"/>
      <c r="QXB96" s="297"/>
      <c r="QXC96" s="297"/>
      <c r="QXD96" s="297"/>
      <c r="QXE96" s="297"/>
      <c r="QXF96" s="297"/>
      <c r="QXG96" s="297"/>
      <c r="QXH96" s="297"/>
      <c r="QXI96" s="297"/>
      <c r="QXJ96" s="297"/>
      <c r="QXK96" s="297"/>
      <c r="QXL96" s="297"/>
      <c r="QXM96" s="297"/>
      <c r="QXN96" s="297"/>
      <c r="QXO96" s="297"/>
      <c r="QXP96" s="297"/>
      <c r="QXQ96" s="297"/>
      <c r="QXR96" s="297"/>
      <c r="QXS96" s="297"/>
      <c r="QXT96" s="297"/>
      <c r="QXU96" s="297"/>
      <c r="QXV96" s="297"/>
      <c r="QXW96" s="297"/>
      <c r="QXX96" s="297"/>
      <c r="QXY96" s="297"/>
      <c r="QXZ96" s="297"/>
      <c r="QYA96" s="297"/>
      <c r="QYB96" s="297"/>
      <c r="QYC96" s="297"/>
      <c r="QYD96" s="297"/>
      <c r="QYE96" s="297"/>
      <c r="QYF96" s="297"/>
      <c r="QYG96" s="297"/>
      <c r="QYH96" s="297"/>
      <c r="QYI96" s="297"/>
      <c r="QYJ96" s="297"/>
      <c r="QYK96" s="297"/>
      <c r="QYL96" s="297"/>
      <c r="QYM96" s="297"/>
      <c r="QYN96" s="297"/>
      <c r="QYO96" s="297"/>
      <c r="QYP96" s="297"/>
      <c r="QYQ96" s="297"/>
      <c r="QYR96" s="297"/>
      <c r="QYS96" s="297"/>
      <c r="QYT96" s="297"/>
      <c r="QYU96" s="297"/>
      <c r="QYV96" s="297"/>
      <c r="QYW96" s="297"/>
      <c r="QYX96" s="297"/>
      <c r="QYY96" s="297"/>
      <c r="QYZ96" s="297"/>
      <c r="QZA96" s="297"/>
      <c r="QZB96" s="297"/>
      <c r="QZC96" s="297"/>
      <c r="QZD96" s="297"/>
      <c r="QZE96" s="297"/>
      <c r="QZF96" s="297"/>
      <c r="QZG96" s="297"/>
      <c r="QZH96" s="297"/>
      <c r="QZI96" s="297"/>
      <c r="QZJ96" s="297"/>
      <c r="QZK96" s="297"/>
      <c r="QZL96" s="297"/>
      <c r="QZM96" s="297"/>
      <c r="QZN96" s="297"/>
      <c r="QZO96" s="297"/>
      <c r="QZP96" s="297"/>
      <c r="QZQ96" s="297"/>
      <c r="QZR96" s="297"/>
      <c r="QZS96" s="297"/>
      <c r="QZT96" s="297"/>
      <c r="QZU96" s="297"/>
      <c r="QZV96" s="297"/>
      <c r="QZW96" s="297"/>
      <c r="QZX96" s="297"/>
      <c r="QZY96" s="297"/>
      <c r="QZZ96" s="297"/>
      <c r="RAA96" s="297"/>
      <c r="RAB96" s="297"/>
      <c r="RAC96" s="297"/>
      <c r="RAD96" s="297"/>
      <c r="RAE96" s="297"/>
      <c r="RAF96" s="297"/>
      <c r="RAG96" s="297"/>
      <c r="RAH96" s="297"/>
      <c r="RAI96" s="297"/>
      <c r="RAJ96" s="297"/>
      <c r="RAK96" s="297"/>
      <c r="RAL96" s="297"/>
      <c r="RAM96" s="297"/>
      <c r="RAN96" s="297"/>
      <c r="RAO96" s="297"/>
      <c r="RAP96" s="297"/>
      <c r="RAQ96" s="297"/>
      <c r="RAR96" s="297"/>
      <c r="RAS96" s="297"/>
      <c r="RAT96" s="297"/>
      <c r="RAU96" s="297"/>
      <c r="RAV96" s="297"/>
      <c r="RAW96" s="297"/>
      <c r="RAX96" s="297"/>
      <c r="RAY96" s="297"/>
      <c r="RAZ96" s="297"/>
      <c r="RBA96" s="297"/>
      <c r="RBB96" s="297"/>
      <c r="RBC96" s="297"/>
      <c r="RBD96" s="297"/>
      <c r="RBE96" s="297"/>
      <c r="RBF96" s="297"/>
      <c r="RBG96" s="297"/>
      <c r="RBH96" s="297"/>
      <c r="RBI96" s="297"/>
      <c r="RBJ96" s="297"/>
      <c r="RBK96" s="297"/>
      <c r="RBL96" s="297"/>
      <c r="RBM96" s="297"/>
      <c r="RBN96" s="297"/>
      <c r="RBO96" s="297"/>
      <c r="RBP96" s="297"/>
      <c r="RBQ96" s="297"/>
      <c r="RBR96" s="297"/>
      <c r="RBS96" s="297"/>
      <c r="RBT96" s="297"/>
      <c r="RBU96" s="297"/>
      <c r="RBV96" s="297"/>
      <c r="RBW96" s="297"/>
      <c r="RBX96" s="297"/>
      <c r="RBY96" s="297"/>
      <c r="RBZ96" s="297"/>
      <c r="RCA96" s="297"/>
      <c r="RCB96" s="297"/>
      <c r="RCC96" s="297"/>
      <c r="RCD96" s="297"/>
      <c r="RCE96" s="297"/>
      <c r="RCF96" s="297"/>
      <c r="RCG96" s="297"/>
      <c r="RCH96" s="297"/>
      <c r="RCI96" s="297"/>
      <c r="RCJ96" s="297"/>
      <c r="RCK96" s="297"/>
      <c r="RCL96" s="297"/>
      <c r="RCM96" s="297"/>
      <c r="RCN96" s="297"/>
      <c r="RCO96" s="297"/>
      <c r="RCP96" s="297"/>
      <c r="RCQ96" s="297"/>
      <c r="RCR96" s="297"/>
      <c r="RCS96" s="297"/>
      <c r="RCT96" s="297"/>
      <c r="RCU96" s="297"/>
      <c r="RCV96" s="297"/>
      <c r="RCW96" s="297"/>
      <c r="RCX96" s="297"/>
      <c r="RCY96" s="297"/>
      <c r="RCZ96" s="297"/>
      <c r="RDA96" s="297"/>
      <c r="RDB96" s="297"/>
      <c r="RDC96" s="297"/>
      <c r="RDD96" s="297"/>
      <c r="RDE96" s="297"/>
      <c r="RDF96" s="297"/>
      <c r="RDG96" s="297"/>
      <c r="RDH96" s="297"/>
      <c r="RDI96" s="297"/>
      <c r="RDJ96" s="297"/>
      <c r="RDK96" s="297"/>
      <c r="RDL96" s="297"/>
      <c r="RDM96" s="297"/>
      <c r="RDN96" s="297"/>
      <c r="RDO96" s="297"/>
      <c r="RDP96" s="297"/>
      <c r="RDQ96" s="297"/>
      <c r="RDR96" s="297"/>
      <c r="RDS96" s="297"/>
      <c r="RDT96" s="297"/>
      <c r="RDU96" s="297"/>
      <c r="RDV96" s="297"/>
      <c r="RDW96" s="297"/>
      <c r="RDX96" s="297"/>
      <c r="RDY96" s="297"/>
      <c r="RDZ96" s="297"/>
      <c r="REA96" s="297"/>
      <c r="REB96" s="297"/>
      <c r="REC96" s="297"/>
      <c r="RED96" s="297"/>
      <c r="REE96" s="297"/>
      <c r="REF96" s="297"/>
      <c r="REG96" s="297"/>
      <c r="REH96" s="297"/>
      <c r="REI96" s="297"/>
      <c r="REJ96" s="297"/>
      <c r="REK96" s="297"/>
      <c r="REL96" s="297"/>
      <c r="REM96" s="297"/>
      <c r="REN96" s="297"/>
      <c r="REO96" s="297"/>
      <c r="REP96" s="297"/>
      <c r="REQ96" s="297"/>
      <c r="RER96" s="297"/>
      <c r="RES96" s="297"/>
      <c r="RET96" s="297"/>
      <c r="REU96" s="297"/>
      <c r="REV96" s="297"/>
      <c r="REW96" s="297"/>
      <c r="REX96" s="297"/>
      <c r="REY96" s="297"/>
      <c r="REZ96" s="297"/>
      <c r="RFA96" s="297"/>
      <c r="RFB96" s="297"/>
      <c r="RFC96" s="297"/>
      <c r="RFD96" s="297"/>
      <c r="RFE96" s="297"/>
      <c r="RFF96" s="297"/>
      <c r="RFG96" s="297"/>
      <c r="RFH96" s="297"/>
      <c r="RFI96" s="297"/>
      <c r="RFJ96" s="297"/>
      <c r="RFK96" s="297"/>
      <c r="RFL96" s="297"/>
      <c r="RFM96" s="297"/>
      <c r="RFN96" s="297"/>
      <c r="RFO96" s="297"/>
      <c r="RFP96" s="297"/>
      <c r="RFQ96" s="297"/>
      <c r="RFR96" s="297"/>
      <c r="RFS96" s="297"/>
      <c r="RFT96" s="297"/>
      <c r="RFU96" s="297"/>
      <c r="RFV96" s="297"/>
      <c r="RFW96" s="297"/>
      <c r="RFX96" s="297"/>
      <c r="RFY96" s="297"/>
      <c r="RFZ96" s="297"/>
      <c r="RGA96" s="297"/>
      <c r="RGB96" s="297"/>
      <c r="RGC96" s="297"/>
      <c r="RGD96" s="297"/>
      <c r="RGE96" s="297"/>
      <c r="RGF96" s="297"/>
      <c r="RGG96" s="297"/>
      <c r="RGH96" s="297"/>
      <c r="RGI96" s="297"/>
      <c r="RGJ96" s="297"/>
      <c r="RGK96" s="297"/>
      <c r="RGL96" s="297"/>
      <c r="RGM96" s="297"/>
      <c r="RGN96" s="297"/>
      <c r="RGO96" s="297"/>
      <c r="RGP96" s="297"/>
      <c r="RGQ96" s="297"/>
      <c r="RGR96" s="297"/>
      <c r="RGS96" s="297"/>
      <c r="RGT96" s="297"/>
      <c r="RGU96" s="297"/>
      <c r="RGV96" s="297"/>
      <c r="RGW96" s="297"/>
      <c r="RGX96" s="297"/>
      <c r="RGY96" s="297"/>
      <c r="RGZ96" s="297"/>
      <c r="RHA96" s="297"/>
      <c r="RHB96" s="297"/>
      <c r="RHC96" s="297"/>
      <c r="RHD96" s="297"/>
      <c r="RHE96" s="297"/>
      <c r="RHF96" s="297"/>
      <c r="RHG96" s="297"/>
      <c r="RHH96" s="297"/>
      <c r="RHI96" s="297"/>
      <c r="RHJ96" s="297"/>
      <c r="RHK96" s="297"/>
      <c r="RHL96" s="297"/>
      <c r="RHM96" s="297"/>
      <c r="RHN96" s="297"/>
      <c r="RHO96" s="297"/>
      <c r="RHP96" s="297"/>
      <c r="RHQ96" s="297"/>
      <c r="RHR96" s="297"/>
      <c r="RHS96" s="297"/>
      <c r="RHT96" s="297"/>
      <c r="RHU96" s="297"/>
      <c r="RHV96" s="297"/>
      <c r="RHW96" s="297"/>
      <c r="RHX96" s="297"/>
      <c r="RHY96" s="297"/>
      <c r="RHZ96" s="297"/>
      <c r="RIA96" s="297"/>
      <c r="RIB96" s="297"/>
      <c r="RIC96" s="297"/>
      <c r="RID96" s="297"/>
      <c r="RIE96" s="297"/>
      <c r="RIF96" s="297"/>
      <c r="RIG96" s="297"/>
      <c r="RIH96" s="297"/>
      <c r="RII96" s="297"/>
      <c r="RIJ96" s="297"/>
      <c r="RIK96" s="297"/>
      <c r="RIL96" s="297"/>
      <c r="RIM96" s="297"/>
      <c r="RIN96" s="297"/>
      <c r="RIO96" s="297"/>
      <c r="RIP96" s="297"/>
      <c r="RIQ96" s="297"/>
      <c r="RIR96" s="297"/>
      <c r="RIS96" s="297"/>
      <c r="RIT96" s="297"/>
      <c r="RIU96" s="297"/>
      <c r="RIV96" s="297"/>
      <c r="RIW96" s="297"/>
      <c r="RIX96" s="297"/>
      <c r="RIY96" s="297"/>
      <c r="RIZ96" s="297"/>
      <c r="RJA96" s="297"/>
      <c r="RJB96" s="297"/>
      <c r="RJC96" s="297"/>
      <c r="RJD96" s="297"/>
      <c r="RJE96" s="297"/>
      <c r="RJF96" s="297"/>
      <c r="RJG96" s="297"/>
      <c r="RJH96" s="297"/>
      <c r="RJI96" s="297"/>
      <c r="RJJ96" s="297"/>
      <c r="RJK96" s="297"/>
      <c r="RJL96" s="297"/>
      <c r="RJM96" s="297"/>
      <c r="RJN96" s="297"/>
      <c r="RJO96" s="297"/>
      <c r="RJP96" s="297"/>
      <c r="RJQ96" s="297"/>
      <c r="RJR96" s="297"/>
      <c r="RJS96" s="297"/>
      <c r="RJT96" s="297"/>
      <c r="RJU96" s="297"/>
      <c r="RJV96" s="297"/>
      <c r="RJW96" s="297"/>
      <c r="RJX96" s="297"/>
      <c r="RJY96" s="297"/>
      <c r="RJZ96" s="297"/>
      <c r="RKA96" s="297"/>
      <c r="RKB96" s="297"/>
      <c r="RKC96" s="297"/>
      <c r="RKD96" s="297"/>
      <c r="RKE96" s="297"/>
      <c r="RKF96" s="297"/>
      <c r="RKG96" s="297"/>
      <c r="RKH96" s="297"/>
      <c r="RKI96" s="297"/>
      <c r="RKJ96" s="297"/>
      <c r="RKK96" s="297"/>
      <c r="RKL96" s="297"/>
      <c r="RKM96" s="297"/>
      <c r="RKN96" s="297"/>
      <c r="RKO96" s="297"/>
      <c r="RKP96" s="297"/>
      <c r="RKQ96" s="297"/>
      <c r="RKR96" s="297"/>
      <c r="RKS96" s="297"/>
      <c r="RKT96" s="297"/>
      <c r="RKU96" s="297"/>
      <c r="RKV96" s="297"/>
      <c r="RKW96" s="297"/>
      <c r="RKX96" s="297"/>
      <c r="RKY96" s="297"/>
      <c r="RKZ96" s="297"/>
      <c r="RLA96" s="297"/>
      <c r="RLB96" s="297"/>
      <c r="RLC96" s="297"/>
      <c r="RLD96" s="297"/>
      <c r="RLE96" s="297"/>
      <c r="RLF96" s="297"/>
      <c r="RLG96" s="297"/>
      <c r="RLH96" s="297"/>
      <c r="RLI96" s="297"/>
      <c r="RLJ96" s="297"/>
      <c r="RLK96" s="297"/>
      <c r="RLL96" s="297"/>
      <c r="RLM96" s="297"/>
      <c r="RLN96" s="297"/>
      <c r="RLO96" s="297"/>
      <c r="RLP96" s="297"/>
      <c r="RLQ96" s="297"/>
      <c r="RLR96" s="297"/>
      <c r="RLS96" s="297"/>
      <c r="RLT96" s="297"/>
      <c r="RLU96" s="297"/>
      <c r="RLV96" s="297"/>
      <c r="RLW96" s="297"/>
      <c r="RLX96" s="297"/>
      <c r="RLY96" s="297"/>
      <c r="RLZ96" s="297"/>
      <c r="RMA96" s="297"/>
      <c r="RMB96" s="297"/>
      <c r="RMC96" s="297"/>
      <c r="RMD96" s="297"/>
      <c r="RME96" s="297"/>
      <c r="RMF96" s="297"/>
      <c r="RMG96" s="297"/>
      <c r="RMH96" s="297"/>
      <c r="RMI96" s="297"/>
      <c r="RMJ96" s="297"/>
      <c r="RMK96" s="297"/>
      <c r="RML96" s="297"/>
      <c r="RMM96" s="297"/>
      <c r="RMN96" s="297"/>
      <c r="RMO96" s="297"/>
      <c r="RMP96" s="297"/>
      <c r="RMQ96" s="297"/>
      <c r="RMR96" s="297"/>
      <c r="RMS96" s="297"/>
      <c r="RMT96" s="297"/>
      <c r="RMU96" s="297"/>
      <c r="RMV96" s="297"/>
      <c r="RMW96" s="297"/>
      <c r="RMX96" s="297"/>
      <c r="RMY96" s="297"/>
      <c r="RMZ96" s="297"/>
      <c r="RNA96" s="297"/>
      <c r="RNB96" s="297"/>
      <c r="RNC96" s="297"/>
      <c r="RND96" s="297"/>
      <c r="RNE96" s="297"/>
      <c r="RNF96" s="297"/>
      <c r="RNG96" s="297"/>
      <c r="RNH96" s="297"/>
      <c r="RNI96" s="297"/>
      <c r="RNJ96" s="297"/>
      <c r="RNK96" s="297"/>
      <c r="RNL96" s="297"/>
      <c r="RNM96" s="297"/>
      <c r="RNN96" s="297"/>
      <c r="RNO96" s="297"/>
      <c r="RNP96" s="297"/>
      <c r="RNQ96" s="297"/>
      <c r="RNR96" s="297"/>
      <c r="RNS96" s="297"/>
      <c r="RNT96" s="297"/>
      <c r="RNU96" s="297"/>
      <c r="RNV96" s="297"/>
      <c r="RNW96" s="297"/>
      <c r="RNX96" s="297"/>
      <c r="RNY96" s="297"/>
      <c r="RNZ96" s="297"/>
      <c r="ROA96" s="297"/>
      <c r="ROB96" s="297"/>
      <c r="ROC96" s="297"/>
      <c r="ROD96" s="297"/>
      <c r="ROE96" s="297"/>
      <c r="ROF96" s="297"/>
      <c r="ROG96" s="297"/>
      <c r="ROH96" s="297"/>
      <c r="ROI96" s="297"/>
      <c r="ROJ96" s="297"/>
      <c r="ROK96" s="297"/>
      <c r="ROL96" s="297"/>
      <c r="ROM96" s="297"/>
      <c r="RON96" s="297"/>
      <c r="ROO96" s="297"/>
      <c r="ROP96" s="297"/>
      <c r="ROQ96" s="297"/>
      <c r="ROR96" s="297"/>
      <c r="ROS96" s="297"/>
      <c r="ROT96" s="297"/>
      <c r="ROU96" s="297"/>
      <c r="ROV96" s="297"/>
      <c r="ROW96" s="297"/>
      <c r="ROX96" s="297"/>
      <c r="ROY96" s="297"/>
      <c r="ROZ96" s="297"/>
      <c r="RPA96" s="297"/>
      <c r="RPB96" s="297"/>
      <c r="RPC96" s="297"/>
      <c r="RPD96" s="297"/>
      <c r="RPE96" s="297"/>
      <c r="RPF96" s="297"/>
      <c r="RPG96" s="297"/>
      <c r="RPH96" s="297"/>
      <c r="RPI96" s="297"/>
      <c r="RPJ96" s="297"/>
      <c r="RPK96" s="297"/>
      <c r="RPL96" s="297"/>
      <c r="RPM96" s="297"/>
      <c r="RPN96" s="297"/>
      <c r="RPO96" s="297"/>
      <c r="RPP96" s="297"/>
      <c r="RPQ96" s="297"/>
      <c r="RPR96" s="297"/>
      <c r="RPS96" s="297"/>
      <c r="RPT96" s="297"/>
      <c r="RPU96" s="297"/>
      <c r="RPV96" s="297"/>
      <c r="RPW96" s="297"/>
      <c r="RPX96" s="297"/>
      <c r="RPY96" s="297"/>
      <c r="RPZ96" s="297"/>
      <c r="RQA96" s="297"/>
      <c r="RQB96" s="297"/>
      <c r="RQC96" s="297"/>
      <c r="RQD96" s="297"/>
      <c r="RQE96" s="297"/>
      <c r="RQF96" s="297"/>
      <c r="RQG96" s="297"/>
      <c r="RQH96" s="297"/>
      <c r="RQI96" s="297"/>
      <c r="RQJ96" s="297"/>
      <c r="RQK96" s="297"/>
      <c r="RQL96" s="297"/>
      <c r="RQM96" s="297"/>
      <c r="RQN96" s="297"/>
      <c r="RQO96" s="297"/>
      <c r="RQP96" s="297"/>
      <c r="RQQ96" s="297"/>
      <c r="RQR96" s="297"/>
      <c r="RQS96" s="297"/>
      <c r="RQT96" s="297"/>
      <c r="RQU96" s="297"/>
      <c r="RQV96" s="297"/>
      <c r="RQW96" s="297"/>
      <c r="RQX96" s="297"/>
      <c r="RQY96" s="297"/>
      <c r="RQZ96" s="297"/>
      <c r="RRA96" s="297"/>
      <c r="RRB96" s="297"/>
      <c r="RRC96" s="297"/>
      <c r="RRD96" s="297"/>
      <c r="RRE96" s="297"/>
      <c r="RRF96" s="297"/>
      <c r="RRG96" s="297"/>
      <c r="RRH96" s="297"/>
      <c r="RRI96" s="297"/>
      <c r="RRJ96" s="297"/>
      <c r="RRK96" s="297"/>
      <c r="RRL96" s="297"/>
      <c r="RRM96" s="297"/>
      <c r="RRN96" s="297"/>
      <c r="RRO96" s="297"/>
      <c r="RRP96" s="297"/>
      <c r="RRQ96" s="297"/>
      <c r="RRR96" s="297"/>
      <c r="RRS96" s="297"/>
      <c r="RRT96" s="297"/>
      <c r="RRU96" s="297"/>
      <c r="RRV96" s="297"/>
      <c r="RRW96" s="297"/>
      <c r="RRX96" s="297"/>
      <c r="RRY96" s="297"/>
      <c r="RRZ96" s="297"/>
      <c r="RSA96" s="297"/>
      <c r="RSB96" s="297"/>
      <c r="RSC96" s="297"/>
      <c r="RSD96" s="297"/>
      <c r="RSE96" s="297"/>
      <c r="RSF96" s="297"/>
      <c r="RSG96" s="297"/>
      <c r="RSH96" s="297"/>
      <c r="RSI96" s="297"/>
      <c r="RSJ96" s="297"/>
      <c r="RSK96" s="297"/>
      <c r="RSL96" s="297"/>
      <c r="RSM96" s="297"/>
      <c r="RSN96" s="297"/>
      <c r="RSO96" s="297"/>
      <c r="RSP96" s="297"/>
      <c r="RSQ96" s="297"/>
      <c r="RSR96" s="297"/>
      <c r="RSS96" s="297"/>
      <c r="RST96" s="297"/>
      <c r="RSU96" s="297"/>
      <c r="RSV96" s="297"/>
      <c r="RSW96" s="297"/>
      <c r="RSX96" s="297"/>
      <c r="RSY96" s="297"/>
      <c r="RSZ96" s="297"/>
      <c r="RTA96" s="297"/>
      <c r="RTB96" s="297"/>
      <c r="RTC96" s="297"/>
      <c r="RTD96" s="297"/>
      <c r="RTE96" s="297"/>
      <c r="RTF96" s="297"/>
      <c r="RTG96" s="297"/>
      <c r="RTH96" s="297"/>
      <c r="RTI96" s="297"/>
      <c r="RTJ96" s="297"/>
      <c r="RTK96" s="297"/>
      <c r="RTL96" s="297"/>
      <c r="RTM96" s="297"/>
      <c r="RTN96" s="297"/>
      <c r="RTO96" s="297"/>
      <c r="RTP96" s="297"/>
      <c r="RTQ96" s="297"/>
      <c r="RTR96" s="297"/>
      <c r="RTS96" s="297"/>
      <c r="RTT96" s="297"/>
      <c r="RTU96" s="297"/>
      <c r="RTV96" s="297"/>
      <c r="RTW96" s="297"/>
      <c r="RTX96" s="297"/>
      <c r="RTY96" s="297"/>
      <c r="RTZ96" s="297"/>
      <c r="RUA96" s="297"/>
      <c r="RUB96" s="297"/>
      <c r="RUC96" s="297"/>
      <c r="RUD96" s="297"/>
      <c r="RUE96" s="297"/>
      <c r="RUF96" s="297"/>
      <c r="RUG96" s="297"/>
      <c r="RUH96" s="297"/>
      <c r="RUI96" s="297"/>
      <c r="RUJ96" s="297"/>
      <c r="RUK96" s="297"/>
      <c r="RUL96" s="297"/>
      <c r="RUM96" s="297"/>
      <c r="RUN96" s="297"/>
      <c r="RUO96" s="297"/>
      <c r="RUP96" s="297"/>
      <c r="RUQ96" s="297"/>
      <c r="RUR96" s="297"/>
      <c r="RUS96" s="297"/>
      <c r="RUT96" s="297"/>
      <c r="RUU96" s="297"/>
      <c r="RUV96" s="297"/>
      <c r="RUW96" s="297"/>
      <c r="RUX96" s="297"/>
      <c r="RUY96" s="297"/>
      <c r="RUZ96" s="297"/>
      <c r="RVA96" s="297"/>
      <c r="RVB96" s="297"/>
      <c r="RVC96" s="297"/>
      <c r="RVD96" s="297"/>
      <c r="RVE96" s="297"/>
      <c r="RVF96" s="297"/>
      <c r="RVG96" s="297"/>
      <c r="RVH96" s="297"/>
      <c r="RVI96" s="297"/>
      <c r="RVJ96" s="297"/>
      <c r="RVK96" s="297"/>
      <c r="RVL96" s="297"/>
      <c r="RVM96" s="297"/>
      <c r="RVN96" s="297"/>
      <c r="RVO96" s="297"/>
      <c r="RVP96" s="297"/>
      <c r="RVQ96" s="297"/>
      <c r="RVR96" s="297"/>
      <c r="RVS96" s="297"/>
      <c r="RVT96" s="297"/>
      <c r="RVU96" s="297"/>
      <c r="RVV96" s="297"/>
      <c r="RVW96" s="297"/>
      <c r="RVX96" s="297"/>
      <c r="RVY96" s="297"/>
      <c r="RVZ96" s="297"/>
      <c r="RWA96" s="297"/>
      <c r="RWB96" s="297"/>
      <c r="RWC96" s="297"/>
      <c r="RWD96" s="297"/>
      <c r="RWE96" s="297"/>
      <c r="RWF96" s="297"/>
      <c r="RWG96" s="297"/>
      <c r="RWH96" s="297"/>
      <c r="RWI96" s="297"/>
      <c r="RWJ96" s="297"/>
      <c r="RWK96" s="297"/>
      <c r="RWL96" s="297"/>
      <c r="RWM96" s="297"/>
      <c r="RWN96" s="297"/>
      <c r="RWO96" s="297"/>
      <c r="RWP96" s="297"/>
      <c r="RWQ96" s="297"/>
      <c r="RWR96" s="297"/>
      <c r="RWS96" s="297"/>
      <c r="RWT96" s="297"/>
      <c r="RWU96" s="297"/>
      <c r="RWV96" s="297"/>
      <c r="RWW96" s="297"/>
      <c r="RWX96" s="297"/>
      <c r="RWY96" s="297"/>
      <c r="RWZ96" s="297"/>
      <c r="RXA96" s="297"/>
      <c r="RXB96" s="297"/>
      <c r="RXC96" s="297"/>
      <c r="RXD96" s="297"/>
      <c r="RXE96" s="297"/>
      <c r="RXF96" s="297"/>
      <c r="RXG96" s="297"/>
      <c r="RXH96" s="297"/>
      <c r="RXI96" s="297"/>
      <c r="RXJ96" s="297"/>
      <c r="RXK96" s="297"/>
      <c r="RXL96" s="297"/>
      <c r="RXM96" s="297"/>
      <c r="RXN96" s="297"/>
      <c r="RXO96" s="297"/>
      <c r="RXP96" s="297"/>
      <c r="RXQ96" s="297"/>
      <c r="RXR96" s="297"/>
      <c r="RXS96" s="297"/>
      <c r="RXT96" s="297"/>
      <c r="RXU96" s="297"/>
      <c r="RXV96" s="297"/>
      <c r="RXW96" s="297"/>
      <c r="RXX96" s="297"/>
      <c r="RXY96" s="297"/>
      <c r="RXZ96" s="297"/>
      <c r="RYA96" s="297"/>
      <c r="RYB96" s="297"/>
      <c r="RYC96" s="297"/>
      <c r="RYD96" s="297"/>
      <c r="RYE96" s="297"/>
      <c r="RYF96" s="297"/>
      <c r="RYG96" s="297"/>
      <c r="RYH96" s="297"/>
      <c r="RYI96" s="297"/>
      <c r="RYJ96" s="297"/>
      <c r="RYK96" s="297"/>
      <c r="RYL96" s="297"/>
      <c r="RYM96" s="297"/>
      <c r="RYN96" s="297"/>
      <c r="RYO96" s="297"/>
      <c r="RYP96" s="297"/>
      <c r="RYQ96" s="297"/>
      <c r="RYR96" s="297"/>
      <c r="RYS96" s="297"/>
      <c r="RYT96" s="297"/>
      <c r="RYU96" s="297"/>
      <c r="RYV96" s="297"/>
      <c r="RYW96" s="297"/>
      <c r="RYX96" s="297"/>
      <c r="RYY96" s="297"/>
      <c r="RYZ96" s="297"/>
      <c r="RZA96" s="297"/>
      <c r="RZB96" s="297"/>
      <c r="RZC96" s="297"/>
      <c r="RZD96" s="297"/>
      <c r="RZE96" s="297"/>
      <c r="RZF96" s="297"/>
      <c r="RZG96" s="297"/>
      <c r="RZH96" s="297"/>
      <c r="RZI96" s="297"/>
      <c r="RZJ96" s="297"/>
      <c r="RZK96" s="297"/>
      <c r="RZL96" s="297"/>
      <c r="RZM96" s="297"/>
      <c r="RZN96" s="297"/>
      <c r="RZO96" s="297"/>
      <c r="RZP96" s="297"/>
      <c r="RZQ96" s="297"/>
      <c r="RZR96" s="297"/>
      <c r="RZS96" s="297"/>
      <c r="RZT96" s="297"/>
      <c r="RZU96" s="297"/>
      <c r="RZV96" s="297"/>
      <c r="RZW96" s="297"/>
      <c r="RZX96" s="297"/>
      <c r="RZY96" s="297"/>
      <c r="RZZ96" s="297"/>
      <c r="SAA96" s="297"/>
      <c r="SAB96" s="297"/>
      <c r="SAC96" s="297"/>
      <c r="SAD96" s="297"/>
      <c r="SAE96" s="297"/>
      <c r="SAF96" s="297"/>
      <c r="SAG96" s="297"/>
      <c r="SAH96" s="297"/>
      <c r="SAI96" s="297"/>
      <c r="SAJ96" s="297"/>
      <c r="SAK96" s="297"/>
      <c r="SAL96" s="297"/>
      <c r="SAM96" s="297"/>
      <c r="SAN96" s="297"/>
      <c r="SAO96" s="297"/>
      <c r="SAP96" s="297"/>
      <c r="SAQ96" s="297"/>
      <c r="SAR96" s="297"/>
      <c r="SAS96" s="297"/>
      <c r="SAT96" s="297"/>
      <c r="SAU96" s="297"/>
      <c r="SAV96" s="297"/>
      <c r="SAW96" s="297"/>
      <c r="SAX96" s="297"/>
      <c r="SAY96" s="297"/>
      <c r="SAZ96" s="297"/>
      <c r="SBA96" s="297"/>
      <c r="SBB96" s="297"/>
      <c r="SBC96" s="297"/>
      <c r="SBD96" s="297"/>
      <c r="SBE96" s="297"/>
      <c r="SBF96" s="297"/>
      <c r="SBG96" s="297"/>
      <c r="SBH96" s="297"/>
      <c r="SBI96" s="297"/>
      <c r="SBJ96" s="297"/>
      <c r="SBK96" s="297"/>
      <c r="SBL96" s="297"/>
      <c r="SBM96" s="297"/>
      <c r="SBN96" s="297"/>
      <c r="SBO96" s="297"/>
      <c r="SBP96" s="297"/>
      <c r="SBQ96" s="297"/>
      <c r="SBR96" s="297"/>
      <c r="SBS96" s="297"/>
      <c r="SBT96" s="297"/>
      <c r="SBU96" s="297"/>
      <c r="SBV96" s="297"/>
      <c r="SBW96" s="297"/>
      <c r="SBX96" s="297"/>
      <c r="SBY96" s="297"/>
      <c r="SBZ96" s="297"/>
      <c r="SCA96" s="297"/>
      <c r="SCB96" s="297"/>
      <c r="SCC96" s="297"/>
      <c r="SCD96" s="297"/>
      <c r="SCE96" s="297"/>
      <c r="SCF96" s="297"/>
      <c r="SCG96" s="297"/>
      <c r="SCH96" s="297"/>
      <c r="SCI96" s="297"/>
      <c r="SCJ96" s="297"/>
      <c r="SCK96" s="297"/>
      <c r="SCL96" s="297"/>
      <c r="SCM96" s="297"/>
      <c r="SCN96" s="297"/>
      <c r="SCO96" s="297"/>
      <c r="SCP96" s="297"/>
      <c r="SCQ96" s="297"/>
      <c r="SCR96" s="297"/>
      <c r="SCS96" s="297"/>
      <c r="SCT96" s="297"/>
      <c r="SCU96" s="297"/>
      <c r="SCV96" s="297"/>
      <c r="SCW96" s="297"/>
      <c r="SCX96" s="297"/>
      <c r="SCY96" s="297"/>
      <c r="SCZ96" s="297"/>
      <c r="SDA96" s="297"/>
      <c r="SDB96" s="297"/>
      <c r="SDC96" s="297"/>
      <c r="SDD96" s="297"/>
      <c r="SDE96" s="297"/>
      <c r="SDF96" s="297"/>
      <c r="SDG96" s="297"/>
      <c r="SDH96" s="297"/>
      <c r="SDI96" s="297"/>
      <c r="SDJ96" s="297"/>
      <c r="SDK96" s="297"/>
      <c r="SDL96" s="297"/>
      <c r="SDM96" s="297"/>
      <c r="SDN96" s="297"/>
      <c r="SDO96" s="297"/>
      <c r="SDP96" s="297"/>
      <c r="SDQ96" s="297"/>
      <c r="SDR96" s="297"/>
      <c r="SDS96" s="297"/>
      <c r="SDT96" s="297"/>
      <c r="SDU96" s="297"/>
      <c r="SDV96" s="297"/>
      <c r="SDW96" s="297"/>
      <c r="SDX96" s="297"/>
      <c r="SDY96" s="297"/>
      <c r="SDZ96" s="297"/>
      <c r="SEA96" s="297"/>
      <c r="SEB96" s="297"/>
      <c r="SEC96" s="297"/>
      <c r="SED96" s="297"/>
      <c r="SEE96" s="297"/>
      <c r="SEF96" s="297"/>
      <c r="SEG96" s="297"/>
      <c r="SEH96" s="297"/>
      <c r="SEI96" s="297"/>
      <c r="SEJ96" s="297"/>
      <c r="SEK96" s="297"/>
      <c r="SEL96" s="297"/>
      <c r="SEM96" s="297"/>
      <c r="SEN96" s="297"/>
      <c r="SEO96" s="297"/>
      <c r="SEP96" s="297"/>
      <c r="SEQ96" s="297"/>
      <c r="SER96" s="297"/>
      <c r="SES96" s="297"/>
      <c r="SET96" s="297"/>
      <c r="SEU96" s="297"/>
      <c r="SEV96" s="297"/>
      <c r="SEW96" s="297"/>
      <c r="SEX96" s="297"/>
      <c r="SEY96" s="297"/>
      <c r="SEZ96" s="297"/>
      <c r="SFA96" s="297"/>
      <c r="SFB96" s="297"/>
      <c r="SFC96" s="297"/>
      <c r="SFD96" s="297"/>
      <c r="SFE96" s="297"/>
      <c r="SFF96" s="297"/>
      <c r="SFG96" s="297"/>
      <c r="SFH96" s="297"/>
      <c r="SFI96" s="297"/>
      <c r="SFJ96" s="297"/>
      <c r="SFK96" s="297"/>
      <c r="SFL96" s="297"/>
      <c r="SFM96" s="297"/>
      <c r="SFN96" s="297"/>
      <c r="SFO96" s="297"/>
      <c r="SFP96" s="297"/>
      <c r="SFQ96" s="297"/>
      <c r="SFR96" s="297"/>
      <c r="SFS96" s="297"/>
      <c r="SFT96" s="297"/>
      <c r="SFU96" s="297"/>
      <c r="SFV96" s="297"/>
      <c r="SFW96" s="297"/>
      <c r="SFX96" s="297"/>
      <c r="SFY96" s="297"/>
      <c r="SFZ96" s="297"/>
      <c r="SGA96" s="297"/>
      <c r="SGB96" s="297"/>
      <c r="SGC96" s="297"/>
      <c r="SGD96" s="297"/>
      <c r="SGE96" s="297"/>
      <c r="SGF96" s="297"/>
      <c r="SGG96" s="297"/>
      <c r="SGH96" s="297"/>
      <c r="SGI96" s="297"/>
      <c r="SGJ96" s="297"/>
      <c r="SGK96" s="297"/>
      <c r="SGL96" s="297"/>
      <c r="SGM96" s="297"/>
      <c r="SGN96" s="297"/>
      <c r="SGO96" s="297"/>
      <c r="SGP96" s="297"/>
      <c r="SGQ96" s="297"/>
      <c r="SGR96" s="297"/>
      <c r="SGS96" s="297"/>
      <c r="SGT96" s="297"/>
      <c r="SGU96" s="297"/>
      <c r="SGV96" s="297"/>
      <c r="SGW96" s="297"/>
      <c r="SGX96" s="297"/>
      <c r="SGY96" s="297"/>
      <c r="SGZ96" s="297"/>
      <c r="SHA96" s="297"/>
      <c r="SHB96" s="297"/>
      <c r="SHC96" s="297"/>
      <c r="SHD96" s="297"/>
      <c r="SHE96" s="297"/>
      <c r="SHF96" s="297"/>
      <c r="SHG96" s="297"/>
      <c r="SHH96" s="297"/>
      <c r="SHI96" s="297"/>
      <c r="SHJ96" s="297"/>
      <c r="SHK96" s="297"/>
      <c r="SHL96" s="297"/>
      <c r="SHM96" s="297"/>
      <c r="SHN96" s="297"/>
      <c r="SHO96" s="297"/>
      <c r="SHP96" s="297"/>
      <c r="SHQ96" s="297"/>
      <c r="SHR96" s="297"/>
      <c r="SHS96" s="297"/>
      <c r="SHT96" s="297"/>
      <c r="SHU96" s="297"/>
      <c r="SHV96" s="297"/>
      <c r="SHW96" s="297"/>
      <c r="SHX96" s="297"/>
      <c r="SHY96" s="297"/>
      <c r="SHZ96" s="297"/>
      <c r="SIA96" s="297"/>
      <c r="SIB96" s="297"/>
      <c r="SIC96" s="297"/>
      <c r="SID96" s="297"/>
      <c r="SIE96" s="297"/>
      <c r="SIF96" s="297"/>
      <c r="SIG96" s="297"/>
      <c r="SIH96" s="297"/>
      <c r="SII96" s="297"/>
      <c r="SIJ96" s="297"/>
      <c r="SIK96" s="297"/>
      <c r="SIL96" s="297"/>
      <c r="SIM96" s="297"/>
      <c r="SIN96" s="297"/>
      <c r="SIO96" s="297"/>
      <c r="SIP96" s="297"/>
      <c r="SIQ96" s="297"/>
      <c r="SIR96" s="297"/>
      <c r="SIS96" s="297"/>
      <c r="SIT96" s="297"/>
      <c r="SIU96" s="297"/>
      <c r="SIV96" s="297"/>
      <c r="SIW96" s="297"/>
      <c r="SIX96" s="297"/>
      <c r="SIY96" s="297"/>
      <c r="SIZ96" s="297"/>
      <c r="SJA96" s="297"/>
      <c r="SJB96" s="297"/>
      <c r="SJC96" s="297"/>
      <c r="SJD96" s="297"/>
      <c r="SJE96" s="297"/>
      <c r="SJF96" s="297"/>
      <c r="SJG96" s="297"/>
      <c r="SJH96" s="297"/>
      <c r="SJI96" s="297"/>
      <c r="SJJ96" s="297"/>
      <c r="SJK96" s="297"/>
      <c r="SJL96" s="297"/>
      <c r="SJM96" s="297"/>
      <c r="SJN96" s="297"/>
      <c r="SJO96" s="297"/>
      <c r="SJP96" s="297"/>
      <c r="SJQ96" s="297"/>
      <c r="SJR96" s="297"/>
      <c r="SJS96" s="297"/>
      <c r="SJT96" s="297"/>
      <c r="SJU96" s="297"/>
      <c r="SJV96" s="297"/>
      <c r="SJW96" s="297"/>
      <c r="SJX96" s="297"/>
      <c r="SJY96" s="297"/>
      <c r="SJZ96" s="297"/>
      <c r="SKA96" s="297"/>
      <c r="SKB96" s="297"/>
      <c r="SKC96" s="297"/>
      <c r="SKD96" s="297"/>
      <c r="SKE96" s="297"/>
      <c r="SKF96" s="297"/>
      <c r="SKG96" s="297"/>
      <c r="SKH96" s="297"/>
      <c r="SKI96" s="297"/>
      <c r="SKJ96" s="297"/>
      <c r="SKK96" s="297"/>
      <c r="SKL96" s="297"/>
      <c r="SKM96" s="297"/>
      <c r="SKN96" s="297"/>
      <c r="SKO96" s="297"/>
      <c r="SKP96" s="297"/>
      <c r="SKQ96" s="297"/>
      <c r="SKR96" s="297"/>
      <c r="SKS96" s="297"/>
      <c r="SKT96" s="297"/>
      <c r="SKU96" s="297"/>
      <c r="SKV96" s="297"/>
      <c r="SKW96" s="297"/>
      <c r="SKX96" s="297"/>
      <c r="SKY96" s="297"/>
      <c r="SKZ96" s="297"/>
      <c r="SLA96" s="297"/>
      <c r="SLB96" s="297"/>
      <c r="SLC96" s="297"/>
      <c r="SLD96" s="297"/>
      <c r="SLE96" s="297"/>
      <c r="SLF96" s="297"/>
      <c r="SLG96" s="297"/>
      <c r="SLH96" s="297"/>
      <c r="SLI96" s="297"/>
      <c r="SLJ96" s="297"/>
      <c r="SLK96" s="297"/>
      <c r="SLL96" s="297"/>
      <c r="SLM96" s="297"/>
      <c r="SLN96" s="297"/>
      <c r="SLO96" s="297"/>
      <c r="SLP96" s="297"/>
      <c r="SLQ96" s="297"/>
      <c r="SLR96" s="297"/>
      <c r="SLS96" s="297"/>
      <c r="SLT96" s="297"/>
      <c r="SLU96" s="297"/>
      <c r="SLV96" s="297"/>
      <c r="SLW96" s="297"/>
      <c r="SLX96" s="297"/>
      <c r="SLY96" s="297"/>
      <c r="SLZ96" s="297"/>
      <c r="SMA96" s="297"/>
      <c r="SMB96" s="297"/>
      <c r="SMC96" s="297"/>
      <c r="SMD96" s="297"/>
      <c r="SME96" s="297"/>
      <c r="SMF96" s="297"/>
      <c r="SMG96" s="297"/>
      <c r="SMH96" s="297"/>
      <c r="SMI96" s="297"/>
      <c r="SMJ96" s="297"/>
      <c r="SMK96" s="297"/>
      <c r="SML96" s="297"/>
      <c r="SMM96" s="297"/>
      <c r="SMN96" s="297"/>
      <c r="SMO96" s="297"/>
      <c r="SMP96" s="297"/>
      <c r="SMQ96" s="297"/>
      <c r="SMR96" s="297"/>
      <c r="SMS96" s="297"/>
      <c r="SMT96" s="297"/>
      <c r="SMU96" s="297"/>
      <c r="SMV96" s="297"/>
      <c r="SMW96" s="297"/>
      <c r="SMX96" s="297"/>
      <c r="SMY96" s="297"/>
      <c r="SMZ96" s="297"/>
      <c r="SNA96" s="297"/>
      <c r="SNB96" s="297"/>
      <c r="SNC96" s="297"/>
      <c r="SND96" s="297"/>
      <c r="SNE96" s="297"/>
      <c r="SNF96" s="297"/>
      <c r="SNG96" s="297"/>
      <c r="SNH96" s="297"/>
      <c r="SNI96" s="297"/>
      <c r="SNJ96" s="297"/>
      <c r="SNK96" s="297"/>
      <c r="SNL96" s="297"/>
      <c r="SNM96" s="297"/>
      <c r="SNN96" s="297"/>
      <c r="SNO96" s="297"/>
      <c r="SNP96" s="297"/>
      <c r="SNQ96" s="297"/>
      <c r="SNR96" s="297"/>
      <c r="SNS96" s="297"/>
      <c r="SNT96" s="297"/>
      <c r="SNU96" s="297"/>
      <c r="SNV96" s="297"/>
      <c r="SNW96" s="297"/>
      <c r="SNX96" s="297"/>
      <c r="SNY96" s="297"/>
      <c r="SNZ96" s="297"/>
      <c r="SOA96" s="297"/>
      <c r="SOB96" s="297"/>
      <c r="SOC96" s="297"/>
      <c r="SOD96" s="297"/>
      <c r="SOE96" s="297"/>
      <c r="SOF96" s="297"/>
      <c r="SOG96" s="297"/>
      <c r="SOH96" s="297"/>
      <c r="SOI96" s="297"/>
      <c r="SOJ96" s="297"/>
      <c r="SOK96" s="297"/>
      <c r="SOL96" s="297"/>
      <c r="SOM96" s="297"/>
      <c r="SON96" s="297"/>
      <c r="SOO96" s="297"/>
      <c r="SOP96" s="297"/>
      <c r="SOQ96" s="297"/>
      <c r="SOR96" s="297"/>
      <c r="SOS96" s="297"/>
      <c r="SOT96" s="297"/>
      <c r="SOU96" s="297"/>
      <c r="SOV96" s="297"/>
      <c r="SOW96" s="297"/>
      <c r="SOX96" s="297"/>
      <c r="SOY96" s="297"/>
      <c r="SOZ96" s="297"/>
      <c r="SPA96" s="297"/>
      <c r="SPB96" s="297"/>
      <c r="SPC96" s="297"/>
      <c r="SPD96" s="297"/>
      <c r="SPE96" s="297"/>
      <c r="SPF96" s="297"/>
      <c r="SPG96" s="297"/>
      <c r="SPH96" s="297"/>
      <c r="SPI96" s="297"/>
      <c r="SPJ96" s="297"/>
      <c r="SPK96" s="297"/>
      <c r="SPL96" s="297"/>
      <c r="SPM96" s="297"/>
      <c r="SPN96" s="297"/>
      <c r="SPO96" s="297"/>
      <c r="SPP96" s="297"/>
      <c r="SPQ96" s="297"/>
      <c r="SPR96" s="297"/>
      <c r="SPS96" s="297"/>
      <c r="SPT96" s="297"/>
      <c r="SPU96" s="297"/>
      <c r="SPV96" s="297"/>
      <c r="SPW96" s="297"/>
      <c r="SPX96" s="297"/>
      <c r="SPY96" s="297"/>
      <c r="SPZ96" s="297"/>
      <c r="SQA96" s="297"/>
      <c r="SQB96" s="297"/>
      <c r="SQC96" s="297"/>
      <c r="SQD96" s="297"/>
      <c r="SQE96" s="297"/>
      <c r="SQF96" s="297"/>
      <c r="SQG96" s="297"/>
      <c r="SQH96" s="297"/>
      <c r="SQI96" s="297"/>
      <c r="SQJ96" s="297"/>
      <c r="SQK96" s="297"/>
      <c r="SQL96" s="297"/>
      <c r="SQM96" s="297"/>
      <c r="SQN96" s="297"/>
      <c r="SQO96" s="297"/>
      <c r="SQP96" s="297"/>
      <c r="SQQ96" s="297"/>
      <c r="SQR96" s="297"/>
      <c r="SQS96" s="297"/>
      <c r="SQT96" s="297"/>
      <c r="SQU96" s="297"/>
      <c r="SQV96" s="297"/>
      <c r="SQW96" s="297"/>
      <c r="SQX96" s="297"/>
      <c r="SQY96" s="297"/>
      <c r="SQZ96" s="297"/>
      <c r="SRA96" s="297"/>
      <c r="SRB96" s="297"/>
      <c r="SRC96" s="297"/>
      <c r="SRD96" s="297"/>
      <c r="SRE96" s="297"/>
      <c r="SRF96" s="297"/>
      <c r="SRG96" s="297"/>
      <c r="SRH96" s="297"/>
      <c r="SRI96" s="297"/>
      <c r="SRJ96" s="297"/>
      <c r="SRK96" s="297"/>
      <c r="SRL96" s="297"/>
      <c r="SRM96" s="297"/>
      <c r="SRN96" s="297"/>
      <c r="SRO96" s="297"/>
      <c r="SRP96" s="297"/>
      <c r="SRQ96" s="297"/>
      <c r="SRR96" s="297"/>
      <c r="SRS96" s="297"/>
      <c r="SRT96" s="297"/>
      <c r="SRU96" s="297"/>
      <c r="SRV96" s="297"/>
      <c r="SRW96" s="297"/>
      <c r="SRX96" s="297"/>
      <c r="SRY96" s="297"/>
      <c r="SRZ96" s="297"/>
      <c r="SSA96" s="297"/>
      <c r="SSB96" s="297"/>
      <c r="SSC96" s="297"/>
      <c r="SSD96" s="297"/>
      <c r="SSE96" s="297"/>
      <c r="SSF96" s="297"/>
      <c r="SSG96" s="297"/>
      <c r="SSH96" s="297"/>
      <c r="SSI96" s="297"/>
      <c r="SSJ96" s="297"/>
      <c r="SSK96" s="297"/>
      <c r="SSL96" s="297"/>
      <c r="SSM96" s="297"/>
      <c r="SSN96" s="297"/>
      <c r="SSO96" s="297"/>
      <c r="SSP96" s="297"/>
      <c r="SSQ96" s="297"/>
      <c r="SSR96" s="297"/>
      <c r="SSS96" s="297"/>
      <c r="SST96" s="297"/>
      <c r="SSU96" s="297"/>
      <c r="SSV96" s="297"/>
      <c r="SSW96" s="297"/>
      <c r="SSX96" s="297"/>
      <c r="SSY96" s="297"/>
      <c r="SSZ96" s="297"/>
      <c r="STA96" s="297"/>
      <c r="STB96" s="297"/>
      <c r="STC96" s="297"/>
      <c r="STD96" s="297"/>
      <c r="STE96" s="297"/>
      <c r="STF96" s="297"/>
      <c r="STG96" s="297"/>
      <c r="STH96" s="297"/>
      <c r="STI96" s="297"/>
      <c r="STJ96" s="297"/>
      <c r="STK96" s="297"/>
      <c r="STL96" s="297"/>
      <c r="STM96" s="297"/>
      <c r="STN96" s="297"/>
      <c r="STO96" s="297"/>
      <c r="STP96" s="297"/>
      <c r="STQ96" s="297"/>
      <c r="STR96" s="297"/>
      <c r="STS96" s="297"/>
      <c r="STT96" s="297"/>
      <c r="STU96" s="297"/>
      <c r="STV96" s="297"/>
      <c r="STW96" s="297"/>
      <c r="STX96" s="297"/>
      <c r="STY96" s="297"/>
      <c r="STZ96" s="297"/>
      <c r="SUA96" s="297"/>
      <c r="SUB96" s="297"/>
      <c r="SUC96" s="297"/>
      <c r="SUD96" s="297"/>
      <c r="SUE96" s="297"/>
      <c r="SUF96" s="297"/>
      <c r="SUG96" s="297"/>
      <c r="SUH96" s="297"/>
      <c r="SUI96" s="297"/>
      <c r="SUJ96" s="297"/>
      <c r="SUK96" s="297"/>
      <c r="SUL96" s="297"/>
      <c r="SUM96" s="297"/>
      <c r="SUN96" s="297"/>
      <c r="SUO96" s="297"/>
      <c r="SUP96" s="297"/>
      <c r="SUQ96" s="297"/>
      <c r="SUR96" s="297"/>
      <c r="SUS96" s="297"/>
      <c r="SUT96" s="297"/>
      <c r="SUU96" s="297"/>
      <c r="SUV96" s="297"/>
      <c r="SUW96" s="297"/>
      <c r="SUX96" s="297"/>
      <c r="SUY96" s="297"/>
      <c r="SUZ96" s="297"/>
      <c r="SVA96" s="297"/>
      <c r="SVB96" s="297"/>
      <c r="SVC96" s="297"/>
      <c r="SVD96" s="297"/>
      <c r="SVE96" s="297"/>
      <c r="SVF96" s="297"/>
      <c r="SVG96" s="297"/>
      <c r="SVH96" s="297"/>
      <c r="SVI96" s="297"/>
      <c r="SVJ96" s="297"/>
      <c r="SVK96" s="297"/>
      <c r="SVL96" s="297"/>
      <c r="SVM96" s="297"/>
      <c r="SVN96" s="297"/>
      <c r="SVO96" s="297"/>
      <c r="SVP96" s="297"/>
      <c r="SVQ96" s="297"/>
      <c r="SVR96" s="297"/>
      <c r="SVS96" s="297"/>
      <c r="SVT96" s="297"/>
      <c r="SVU96" s="297"/>
      <c r="SVV96" s="297"/>
      <c r="SVW96" s="297"/>
      <c r="SVX96" s="297"/>
      <c r="SVY96" s="297"/>
      <c r="SVZ96" s="297"/>
      <c r="SWA96" s="297"/>
      <c r="SWB96" s="297"/>
      <c r="SWC96" s="297"/>
      <c r="SWD96" s="297"/>
      <c r="SWE96" s="297"/>
      <c r="SWF96" s="297"/>
      <c r="SWG96" s="297"/>
      <c r="SWH96" s="297"/>
      <c r="SWI96" s="297"/>
      <c r="SWJ96" s="297"/>
      <c r="SWK96" s="297"/>
      <c r="SWL96" s="297"/>
      <c r="SWM96" s="297"/>
      <c r="SWN96" s="297"/>
      <c r="SWO96" s="297"/>
      <c r="SWP96" s="297"/>
      <c r="SWQ96" s="297"/>
      <c r="SWR96" s="297"/>
      <c r="SWS96" s="297"/>
      <c r="SWT96" s="297"/>
      <c r="SWU96" s="297"/>
      <c r="SWV96" s="297"/>
      <c r="SWW96" s="297"/>
      <c r="SWX96" s="297"/>
      <c r="SWY96" s="297"/>
      <c r="SWZ96" s="297"/>
      <c r="SXA96" s="297"/>
      <c r="SXB96" s="297"/>
      <c r="SXC96" s="297"/>
      <c r="SXD96" s="297"/>
      <c r="SXE96" s="297"/>
      <c r="SXF96" s="297"/>
      <c r="SXG96" s="297"/>
      <c r="SXH96" s="297"/>
      <c r="SXI96" s="297"/>
      <c r="SXJ96" s="297"/>
      <c r="SXK96" s="297"/>
      <c r="SXL96" s="297"/>
      <c r="SXM96" s="297"/>
      <c r="SXN96" s="297"/>
      <c r="SXO96" s="297"/>
      <c r="SXP96" s="297"/>
      <c r="SXQ96" s="297"/>
      <c r="SXR96" s="297"/>
      <c r="SXS96" s="297"/>
      <c r="SXT96" s="297"/>
      <c r="SXU96" s="297"/>
      <c r="SXV96" s="297"/>
      <c r="SXW96" s="297"/>
      <c r="SXX96" s="297"/>
      <c r="SXY96" s="297"/>
      <c r="SXZ96" s="297"/>
      <c r="SYA96" s="297"/>
      <c r="SYB96" s="297"/>
      <c r="SYC96" s="297"/>
      <c r="SYD96" s="297"/>
      <c r="SYE96" s="297"/>
      <c r="SYF96" s="297"/>
      <c r="SYG96" s="297"/>
      <c r="SYH96" s="297"/>
      <c r="SYI96" s="297"/>
      <c r="SYJ96" s="297"/>
      <c r="SYK96" s="297"/>
      <c r="SYL96" s="297"/>
      <c r="SYM96" s="297"/>
      <c r="SYN96" s="297"/>
      <c r="SYO96" s="297"/>
      <c r="SYP96" s="297"/>
      <c r="SYQ96" s="297"/>
      <c r="SYR96" s="297"/>
      <c r="SYS96" s="297"/>
      <c r="SYT96" s="297"/>
      <c r="SYU96" s="297"/>
      <c r="SYV96" s="297"/>
      <c r="SYW96" s="297"/>
      <c r="SYX96" s="297"/>
      <c r="SYY96" s="297"/>
      <c r="SYZ96" s="297"/>
      <c r="SZA96" s="297"/>
      <c r="SZB96" s="297"/>
      <c r="SZC96" s="297"/>
      <c r="SZD96" s="297"/>
      <c r="SZE96" s="297"/>
      <c r="SZF96" s="297"/>
      <c r="SZG96" s="297"/>
      <c r="SZH96" s="297"/>
      <c r="SZI96" s="297"/>
      <c r="SZJ96" s="297"/>
      <c r="SZK96" s="297"/>
      <c r="SZL96" s="297"/>
      <c r="SZM96" s="297"/>
      <c r="SZN96" s="297"/>
      <c r="SZO96" s="297"/>
      <c r="SZP96" s="297"/>
      <c r="SZQ96" s="297"/>
      <c r="SZR96" s="297"/>
      <c r="SZS96" s="297"/>
      <c r="SZT96" s="297"/>
      <c r="SZU96" s="297"/>
      <c r="SZV96" s="297"/>
      <c r="SZW96" s="297"/>
      <c r="SZX96" s="297"/>
      <c r="SZY96" s="297"/>
      <c r="SZZ96" s="297"/>
      <c r="TAA96" s="297"/>
      <c r="TAB96" s="297"/>
      <c r="TAC96" s="297"/>
      <c r="TAD96" s="297"/>
      <c r="TAE96" s="297"/>
      <c r="TAF96" s="297"/>
      <c r="TAG96" s="297"/>
      <c r="TAH96" s="297"/>
      <c r="TAI96" s="297"/>
      <c r="TAJ96" s="297"/>
      <c r="TAK96" s="297"/>
      <c r="TAL96" s="297"/>
      <c r="TAM96" s="297"/>
      <c r="TAN96" s="297"/>
      <c r="TAO96" s="297"/>
      <c r="TAP96" s="297"/>
      <c r="TAQ96" s="297"/>
      <c r="TAR96" s="297"/>
      <c r="TAS96" s="297"/>
      <c r="TAT96" s="297"/>
      <c r="TAU96" s="297"/>
      <c r="TAV96" s="297"/>
      <c r="TAW96" s="297"/>
      <c r="TAX96" s="297"/>
      <c r="TAY96" s="297"/>
      <c r="TAZ96" s="297"/>
      <c r="TBA96" s="297"/>
      <c r="TBB96" s="297"/>
      <c r="TBC96" s="297"/>
      <c r="TBD96" s="297"/>
      <c r="TBE96" s="297"/>
      <c r="TBF96" s="297"/>
      <c r="TBG96" s="297"/>
      <c r="TBH96" s="297"/>
      <c r="TBI96" s="297"/>
      <c r="TBJ96" s="297"/>
      <c r="TBK96" s="297"/>
      <c r="TBL96" s="297"/>
      <c r="TBM96" s="297"/>
      <c r="TBN96" s="297"/>
      <c r="TBO96" s="297"/>
      <c r="TBP96" s="297"/>
      <c r="TBQ96" s="297"/>
      <c r="TBR96" s="297"/>
      <c r="TBS96" s="297"/>
      <c r="TBT96" s="297"/>
      <c r="TBU96" s="297"/>
      <c r="TBV96" s="297"/>
      <c r="TBW96" s="297"/>
      <c r="TBX96" s="297"/>
      <c r="TBY96" s="297"/>
      <c r="TBZ96" s="297"/>
      <c r="TCA96" s="297"/>
      <c r="TCB96" s="297"/>
      <c r="TCC96" s="297"/>
      <c r="TCD96" s="297"/>
      <c r="TCE96" s="297"/>
      <c r="TCF96" s="297"/>
      <c r="TCG96" s="297"/>
      <c r="TCH96" s="297"/>
      <c r="TCI96" s="297"/>
      <c r="TCJ96" s="297"/>
      <c r="TCK96" s="297"/>
      <c r="TCL96" s="297"/>
      <c r="TCM96" s="297"/>
      <c r="TCN96" s="297"/>
      <c r="TCO96" s="297"/>
      <c r="TCP96" s="297"/>
      <c r="TCQ96" s="297"/>
      <c r="TCR96" s="297"/>
      <c r="TCS96" s="297"/>
      <c r="TCT96" s="297"/>
      <c r="TCU96" s="297"/>
      <c r="TCV96" s="297"/>
      <c r="TCW96" s="297"/>
      <c r="TCX96" s="297"/>
      <c r="TCY96" s="297"/>
      <c r="TCZ96" s="297"/>
      <c r="TDA96" s="297"/>
      <c r="TDB96" s="297"/>
      <c r="TDC96" s="297"/>
      <c r="TDD96" s="297"/>
      <c r="TDE96" s="297"/>
      <c r="TDF96" s="297"/>
      <c r="TDG96" s="297"/>
      <c r="TDH96" s="297"/>
      <c r="TDI96" s="297"/>
      <c r="TDJ96" s="297"/>
      <c r="TDK96" s="297"/>
      <c r="TDL96" s="297"/>
      <c r="TDM96" s="297"/>
      <c r="TDN96" s="297"/>
      <c r="TDO96" s="297"/>
      <c r="TDP96" s="297"/>
      <c r="TDQ96" s="297"/>
      <c r="TDR96" s="297"/>
      <c r="TDS96" s="297"/>
      <c r="TDT96" s="297"/>
      <c r="TDU96" s="297"/>
      <c r="TDV96" s="297"/>
      <c r="TDW96" s="297"/>
      <c r="TDX96" s="297"/>
      <c r="TDY96" s="297"/>
      <c r="TDZ96" s="297"/>
      <c r="TEA96" s="297"/>
      <c r="TEB96" s="297"/>
      <c r="TEC96" s="297"/>
      <c r="TED96" s="297"/>
      <c r="TEE96" s="297"/>
      <c r="TEF96" s="297"/>
      <c r="TEG96" s="297"/>
      <c r="TEH96" s="297"/>
      <c r="TEI96" s="297"/>
      <c r="TEJ96" s="297"/>
      <c r="TEK96" s="297"/>
      <c r="TEL96" s="297"/>
      <c r="TEM96" s="297"/>
      <c r="TEN96" s="297"/>
      <c r="TEO96" s="297"/>
      <c r="TEP96" s="297"/>
      <c r="TEQ96" s="297"/>
      <c r="TER96" s="297"/>
      <c r="TES96" s="297"/>
      <c r="TET96" s="297"/>
      <c r="TEU96" s="297"/>
      <c r="TEV96" s="297"/>
      <c r="TEW96" s="297"/>
      <c r="TEX96" s="297"/>
      <c r="TEY96" s="297"/>
      <c r="TEZ96" s="297"/>
      <c r="TFA96" s="297"/>
      <c r="TFB96" s="297"/>
      <c r="TFC96" s="297"/>
      <c r="TFD96" s="297"/>
      <c r="TFE96" s="297"/>
      <c r="TFF96" s="297"/>
      <c r="TFG96" s="297"/>
      <c r="TFH96" s="297"/>
      <c r="TFI96" s="297"/>
      <c r="TFJ96" s="297"/>
      <c r="TFK96" s="297"/>
      <c r="TFL96" s="297"/>
      <c r="TFM96" s="297"/>
      <c r="TFN96" s="297"/>
      <c r="TFO96" s="297"/>
      <c r="TFP96" s="297"/>
      <c r="TFQ96" s="297"/>
      <c r="TFR96" s="297"/>
      <c r="TFS96" s="297"/>
      <c r="TFT96" s="297"/>
      <c r="TFU96" s="297"/>
      <c r="TFV96" s="297"/>
      <c r="TFW96" s="297"/>
      <c r="TFX96" s="297"/>
      <c r="TFY96" s="297"/>
      <c r="TFZ96" s="297"/>
      <c r="TGA96" s="297"/>
      <c r="TGB96" s="297"/>
      <c r="TGC96" s="297"/>
      <c r="TGD96" s="297"/>
      <c r="TGE96" s="297"/>
      <c r="TGF96" s="297"/>
      <c r="TGG96" s="297"/>
      <c r="TGH96" s="297"/>
      <c r="TGI96" s="297"/>
      <c r="TGJ96" s="297"/>
      <c r="TGK96" s="297"/>
      <c r="TGL96" s="297"/>
      <c r="TGM96" s="297"/>
      <c r="TGN96" s="297"/>
      <c r="TGO96" s="297"/>
      <c r="TGP96" s="297"/>
      <c r="TGQ96" s="297"/>
      <c r="TGR96" s="297"/>
      <c r="TGS96" s="297"/>
      <c r="TGT96" s="297"/>
      <c r="TGU96" s="297"/>
      <c r="TGV96" s="297"/>
      <c r="TGW96" s="297"/>
      <c r="TGX96" s="297"/>
      <c r="TGY96" s="297"/>
      <c r="TGZ96" s="297"/>
      <c r="THA96" s="297"/>
      <c r="THB96" s="297"/>
      <c r="THC96" s="297"/>
      <c r="THD96" s="297"/>
      <c r="THE96" s="297"/>
      <c r="THF96" s="297"/>
      <c r="THG96" s="297"/>
      <c r="THH96" s="297"/>
      <c r="THI96" s="297"/>
      <c r="THJ96" s="297"/>
      <c r="THK96" s="297"/>
      <c r="THL96" s="297"/>
      <c r="THM96" s="297"/>
      <c r="THN96" s="297"/>
      <c r="THO96" s="297"/>
      <c r="THP96" s="297"/>
      <c r="THQ96" s="297"/>
      <c r="THR96" s="297"/>
      <c r="THS96" s="297"/>
      <c r="THT96" s="297"/>
      <c r="THU96" s="297"/>
      <c r="THV96" s="297"/>
      <c r="THW96" s="297"/>
      <c r="THX96" s="297"/>
      <c r="THY96" s="297"/>
      <c r="THZ96" s="297"/>
      <c r="TIA96" s="297"/>
      <c r="TIB96" s="297"/>
      <c r="TIC96" s="297"/>
      <c r="TID96" s="297"/>
      <c r="TIE96" s="297"/>
      <c r="TIF96" s="297"/>
      <c r="TIG96" s="297"/>
      <c r="TIH96" s="297"/>
      <c r="TII96" s="297"/>
      <c r="TIJ96" s="297"/>
      <c r="TIK96" s="297"/>
      <c r="TIL96" s="297"/>
      <c r="TIM96" s="297"/>
      <c r="TIN96" s="297"/>
      <c r="TIO96" s="297"/>
      <c r="TIP96" s="297"/>
      <c r="TIQ96" s="297"/>
      <c r="TIR96" s="297"/>
      <c r="TIS96" s="297"/>
      <c r="TIT96" s="297"/>
      <c r="TIU96" s="297"/>
      <c r="TIV96" s="297"/>
      <c r="TIW96" s="297"/>
      <c r="TIX96" s="297"/>
      <c r="TIY96" s="297"/>
      <c r="TIZ96" s="297"/>
      <c r="TJA96" s="297"/>
      <c r="TJB96" s="297"/>
      <c r="TJC96" s="297"/>
      <c r="TJD96" s="297"/>
      <c r="TJE96" s="297"/>
      <c r="TJF96" s="297"/>
      <c r="TJG96" s="297"/>
      <c r="TJH96" s="297"/>
      <c r="TJI96" s="297"/>
      <c r="TJJ96" s="297"/>
      <c r="TJK96" s="297"/>
      <c r="TJL96" s="297"/>
      <c r="TJM96" s="297"/>
      <c r="TJN96" s="297"/>
      <c r="TJO96" s="297"/>
      <c r="TJP96" s="297"/>
      <c r="TJQ96" s="297"/>
      <c r="TJR96" s="297"/>
      <c r="TJS96" s="297"/>
      <c r="TJT96" s="297"/>
      <c r="TJU96" s="297"/>
      <c r="TJV96" s="297"/>
      <c r="TJW96" s="297"/>
      <c r="TJX96" s="297"/>
      <c r="TJY96" s="297"/>
      <c r="TJZ96" s="297"/>
      <c r="TKA96" s="297"/>
      <c r="TKB96" s="297"/>
      <c r="TKC96" s="297"/>
      <c r="TKD96" s="297"/>
      <c r="TKE96" s="297"/>
      <c r="TKF96" s="297"/>
      <c r="TKG96" s="297"/>
      <c r="TKH96" s="297"/>
      <c r="TKI96" s="297"/>
      <c r="TKJ96" s="297"/>
      <c r="TKK96" s="297"/>
      <c r="TKL96" s="297"/>
      <c r="TKM96" s="297"/>
      <c r="TKN96" s="297"/>
      <c r="TKO96" s="297"/>
      <c r="TKP96" s="297"/>
      <c r="TKQ96" s="297"/>
      <c r="TKR96" s="297"/>
      <c r="TKS96" s="297"/>
      <c r="TKT96" s="297"/>
      <c r="TKU96" s="297"/>
      <c r="TKV96" s="297"/>
      <c r="TKW96" s="297"/>
      <c r="TKX96" s="297"/>
      <c r="TKY96" s="297"/>
      <c r="TKZ96" s="297"/>
      <c r="TLA96" s="297"/>
      <c r="TLB96" s="297"/>
      <c r="TLC96" s="297"/>
      <c r="TLD96" s="297"/>
      <c r="TLE96" s="297"/>
      <c r="TLF96" s="297"/>
      <c r="TLG96" s="297"/>
      <c r="TLH96" s="297"/>
      <c r="TLI96" s="297"/>
      <c r="TLJ96" s="297"/>
      <c r="TLK96" s="297"/>
      <c r="TLL96" s="297"/>
      <c r="TLM96" s="297"/>
      <c r="TLN96" s="297"/>
      <c r="TLO96" s="297"/>
      <c r="TLP96" s="297"/>
      <c r="TLQ96" s="297"/>
      <c r="TLR96" s="297"/>
      <c r="TLS96" s="297"/>
      <c r="TLT96" s="297"/>
      <c r="TLU96" s="297"/>
      <c r="TLV96" s="297"/>
      <c r="TLW96" s="297"/>
      <c r="TLX96" s="297"/>
      <c r="TLY96" s="297"/>
      <c r="TLZ96" s="297"/>
      <c r="TMA96" s="297"/>
      <c r="TMB96" s="297"/>
      <c r="TMC96" s="297"/>
      <c r="TMD96" s="297"/>
      <c r="TME96" s="297"/>
      <c r="TMF96" s="297"/>
      <c r="TMG96" s="297"/>
      <c r="TMH96" s="297"/>
      <c r="TMI96" s="297"/>
      <c r="TMJ96" s="297"/>
      <c r="TMK96" s="297"/>
      <c r="TML96" s="297"/>
      <c r="TMM96" s="297"/>
      <c r="TMN96" s="297"/>
      <c r="TMO96" s="297"/>
      <c r="TMP96" s="297"/>
      <c r="TMQ96" s="297"/>
      <c r="TMR96" s="297"/>
      <c r="TMS96" s="297"/>
      <c r="TMT96" s="297"/>
      <c r="TMU96" s="297"/>
      <c r="TMV96" s="297"/>
      <c r="TMW96" s="297"/>
      <c r="TMX96" s="297"/>
      <c r="TMY96" s="297"/>
      <c r="TMZ96" s="297"/>
      <c r="TNA96" s="297"/>
      <c r="TNB96" s="297"/>
      <c r="TNC96" s="297"/>
      <c r="TND96" s="297"/>
      <c r="TNE96" s="297"/>
      <c r="TNF96" s="297"/>
      <c r="TNG96" s="297"/>
      <c r="TNH96" s="297"/>
      <c r="TNI96" s="297"/>
      <c r="TNJ96" s="297"/>
      <c r="TNK96" s="297"/>
      <c r="TNL96" s="297"/>
      <c r="TNM96" s="297"/>
      <c r="TNN96" s="297"/>
      <c r="TNO96" s="297"/>
      <c r="TNP96" s="297"/>
      <c r="TNQ96" s="297"/>
      <c r="TNR96" s="297"/>
      <c r="TNS96" s="297"/>
      <c r="TNT96" s="297"/>
      <c r="TNU96" s="297"/>
      <c r="TNV96" s="297"/>
      <c r="TNW96" s="297"/>
      <c r="TNX96" s="297"/>
      <c r="TNY96" s="297"/>
      <c r="TNZ96" s="297"/>
      <c r="TOA96" s="297"/>
      <c r="TOB96" s="297"/>
      <c r="TOC96" s="297"/>
      <c r="TOD96" s="297"/>
      <c r="TOE96" s="297"/>
      <c r="TOF96" s="297"/>
      <c r="TOG96" s="297"/>
      <c r="TOH96" s="297"/>
      <c r="TOI96" s="297"/>
      <c r="TOJ96" s="297"/>
      <c r="TOK96" s="297"/>
      <c r="TOL96" s="297"/>
      <c r="TOM96" s="297"/>
      <c r="TON96" s="297"/>
      <c r="TOO96" s="297"/>
      <c r="TOP96" s="297"/>
      <c r="TOQ96" s="297"/>
      <c r="TOR96" s="297"/>
      <c r="TOS96" s="297"/>
      <c r="TOT96" s="297"/>
      <c r="TOU96" s="297"/>
      <c r="TOV96" s="297"/>
      <c r="TOW96" s="297"/>
      <c r="TOX96" s="297"/>
      <c r="TOY96" s="297"/>
      <c r="TOZ96" s="297"/>
      <c r="TPA96" s="297"/>
      <c r="TPB96" s="297"/>
      <c r="TPC96" s="297"/>
      <c r="TPD96" s="297"/>
      <c r="TPE96" s="297"/>
      <c r="TPF96" s="297"/>
      <c r="TPG96" s="297"/>
      <c r="TPH96" s="297"/>
      <c r="TPI96" s="297"/>
      <c r="TPJ96" s="297"/>
      <c r="TPK96" s="297"/>
      <c r="TPL96" s="297"/>
      <c r="TPM96" s="297"/>
      <c r="TPN96" s="297"/>
      <c r="TPO96" s="297"/>
      <c r="TPP96" s="297"/>
      <c r="TPQ96" s="297"/>
      <c r="TPR96" s="297"/>
      <c r="TPS96" s="297"/>
      <c r="TPT96" s="297"/>
      <c r="TPU96" s="297"/>
      <c r="TPV96" s="297"/>
      <c r="TPW96" s="297"/>
      <c r="TPX96" s="297"/>
      <c r="TPY96" s="297"/>
      <c r="TPZ96" s="297"/>
      <c r="TQA96" s="297"/>
      <c r="TQB96" s="297"/>
      <c r="TQC96" s="297"/>
      <c r="TQD96" s="297"/>
      <c r="TQE96" s="297"/>
      <c r="TQF96" s="297"/>
      <c r="TQG96" s="297"/>
      <c r="TQH96" s="297"/>
      <c r="TQI96" s="297"/>
      <c r="TQJ96" s="297"/>
      <c r="TQK96" s="297"/>
      <c r="TQL96" s="297"/>
      <c r="TQM96" s="297"/>
      <c r="TQN96" s="297"/>
      <c r="TQO96" s="297"/>
      <c r="TQP96" s="297"/>
      <c r="TQQ96" s="297"/>
      <c r="TQR96" s="297"/>
      <c r="TQS96" s="297"/>
      <c r="TQT96" s="297"/>
      <c r="TQU96" s="297"/>
      <c r="TQV96" s="297"/>
      <c r="TQW96" s="297"/>
      <c r="TQX96" s="297"/>
      <c r="TQY96" s="297"/>
      <c r="TQZ96" s="297"/>
      <c r="TRA96" s="297"/>
      <c r="TRB96" s="297"/>
      <c r="TRC96" s="297"/>
      <c r="TRD96" s="297"/>
      <c r="TRE96" s="297"/>
      <c r="TRF96" s="297"/>
      <c r="TRG96" s="297"/>
      <c r="TRH96" s="297"/>
      <c r="TRI96" s="297"/>
      <c r="TRJ96" s="297"/>
      <c r="TRK96" s="297"/>
      <c r="TRL96" s="297"/>
      <c r="TRM96" s="297"/>
      <c r="TRN96" s="297"/>
      <c r="TRO96" s="297"/>
      <c r="TRP96" s="297"/>
      <c r="TRQ96" s="297"/>
      <c r="TRR96" s="297"/>
      <c r="TRS96" s="297"/>
      <c r="TRT96" s="297"/>
      <c r="TRU96" s="297"/>
      <c r="TRV96" s="297"/>
      <c r="TRW96" s="297"/>
      <c r="TRX96" s="297"/>
      <c r="TRY96" s="297"/>
      <c r="TRZ96" s="297"/>
      <c r="TSA96" s="297"/>
      <c r="TSB96" s="297"/>
      <c r="TSC96" s="297"/>
      <c r="TSD96" s="297"/>
      <c r="TSE96" s="297"/>
      <c r="TSF96" s="297"/>
      <c r="TSG96" s="297"/>
      <c r="TSH96" s="297"/>
      <c r="TSI96" s="297"/>
      <c r="TSJ96" s="297"/>
      <c r="TSK96" s="297"/>
      <c r="TSL96" s="297"/>
      <c r="TSM96" s="297"/>
      <c r="TSN96" s="297"/>
      <c r="TSO96" s="297"/>
      <c r="TSP96" s="297"/>
      <c r="TSQ96" s="297"/>
      <c r="TSR96" s="297"/>
      <c r="TSS96" s="297"/>
      <c r="TST96" s="297"/>
      <c r="TSU96" s="297"/>
      <c r="TSV96" s="297"/>
      <c r="TSW96" s="297"/>
      <c r="TSX96" s="297"/>
      <c r="TSY96" s="297"/>
      <c r="TSZ96" s="297"/>
      <c r="TTA96" s="297"/>
      <c r="TTB96" s="297"/>
      <c r="TTC96" s="297"/>
      <c r="TTD96" s="297"/>
      <c r="TTE96" s="297"/>
      <c r="TTF96" s="297"/>
      <c r="TTG96" s="297"/>
      <c r="TTH96" s="297"/>
      <c r="TTI96" s="297"/>
      <c r="TTJ96" s="297"/>
      <c r="TTK96" s="297"/>
      <c r="TTL96" s="297"/>
      <c r="TTM96" s="297"/>
      <c r="TTN96" s="297"/>
      <c r="TTO96" s="297"/>
      <c r="TTP96" s="297"/>
      <c r="TTQ96" s="297"/>
      <c r="TTR96" s="297"/>
      <c r="TTS96" s="297"/>
      <c r="TTT96" s="297"/>
      <c r="TTU96" s="297"/>
      <c r="TTV96" s="297"/>
      <c r="TTW96" s="297"/>
      <c r="TTX96" s="297"/>
      <c r="TTY96" s="297"/>
      <c r="TTZ96" s="297"/>
      <c r="TUA96" s="297"/>
      <c r="TUB96" s="297"/>
      <c r="TUC96" s="297"/>
      <c r="TUD96" s="297"/>
      <c r="TUE96" s="297"/>
      <c r="TUF96" s="297"/>
      <c r="TUG96" s="297"/>
      <c r="TUH96" s="297"/>
      <c r="TUI96" s="297"/>
      <c r="TUJ96" s="297"/>
      <c r="TUK96" s="297"/>
      <c r="TUL96" s="297"/>
      <c r="TUM96" s="297"/>
      <c r="TUN96" s="297"/>
      <c r="TUO96" s="297"/>
      <c r="TUP96" s="297"/>
      <c r="TUQ96" s="297"/>
      <c r="TUR96" s="297"/>
      <c r="TUS96" s="297"/>
      <c r="TUT96" s="297"/>
      <c r="TUU96" s="297"/>
      <c r="TUV96" s="297"/>
      <c r="TUW96" s="297"/>
      <c r="TUX96" s="297"/>
      <c r="TUY96" s="297"/>
      <c r="TUZ96" s="297"/>
      <c r="TVA96" s="297"/>
      <c r="TVB96" s="297"/>
      <c r="TVC96" s="297"/>
      <c r="TVD96" s="297"/>
      <c r="TVE96" s="297"/>
      <c r="TVF96" s="297"/>
      <c r="TVG96" s="297"/>
      <c r="TVH96" s="297"/>
      <c r="TVI96" s="297"/>
      <c r="TVJ96" s="297"/>
      <c r="TVK96" s="297"/>
      <c r="TVL96" s="297"/>
      <c r="TVM96" s="297"/>
      <c r="TVN96" s="297"/>
      <c r="TVO96" s="297"/>
      <c r="TVP96" s="297"/>
      <c r="TVQ96" s="297"/>
      <c r="TVR96" s="297"/>
      <c r="TVS96" s="297"/>
      <c r="TVT96" s="297"/>
      <c r="TVU96" s="297"/>
      <c r="TVV96" s="297"/>
      <c r="TVW96" s="297"/>
      <c r="TVX96" s="297"/>
      <c r="TVY96" s="297"/>
      <c r="TVZ96" s="297"/>
      <c r="TWA96" s="297"/>
      <c r="TWB96" s="297"/>
      <c r="TWC96" s="297"/>
      <c r="TWD96" s="297"/>
      <c r="TWE96" s="297"/>
      <c r="TWF96" s="297"/>
      <c r="TWG96" s="297"/>
      <c r="TWH96" s="297"/>
      <c r="TWI96" s="297"/>
      <c r="TWJ96" s="297"/>
      <c r="TWK96" s="297"/>
      <c r="TWL96" s="297"/>
      <c r="TWM96" s="297"/>
      <c r="TWN96" s="297"/>
      <c r="TWO96" s="297"/>
      <c r="TWP96" s="297"/>
      <c r="TWQ96" s="297"/>
      <c r="TWR96" s="297"/>
      <c r="TWS96" s="297"/>
      <c r="TWT96" s="297"/>
      <c r="TWU96" s="297"/>
      <c r="TWV96" s="297"/>
      <c r="TWW96" s="297"/>
      <c r="TWX96" s="297"/>
      <c r="TWY96" s="297"/>
      <c r="TWZ96" s="297"/>
      <c r="TXA96" s="297"/>
      <c r="TXB96" s="297"/>
      <c r="TXC96" s="297"/>
      <c r="TXD96" s="297"/>
      <c r="TXE96" s="297"/>
      <c r="TXF96" s="297"/>
      <c r="TXG96" s="297"/>
      <c r="TXH96" s="297"/>
      <c r="TXI96" s="297"/>
      <c r="TXJ96" s="297"/>
      <c r="TXK96" s="297"/>
      <c r="TXL96" s="297"/>
      <c r="TXM96" s="297"/>
      <c r="TXN96" s="297"/>
      <c r="TXO96" s="297"/>
      <c r="TXP96" s="297"/>
      <c r="TXQ96" s="297"/>
      <c r="TXR96" s="297"/>
      <c r="TXS96" s="297"/>
      <c r="TXT96" s="297"/>
      <c r="TXU96" s="297"/>
      <c r="TXV96" s="297"/>
      <c r="TXW96" s="297"/>
      <c r="TXX96" s="297"/>
      <c r="TXY96" s="297"/>
      <c r="TXZ96" s="297"/>
      <c r="TYA96" s="297"/>
      <c r="TYB96" s="297"/>
      <c r="TYC96" s="297"/>
      <c r="TYD96" s="297"/>
      <c r="TYE96" s="297"/>
      <c r="TYF96" s="297"/>
      <c r="TYG96" s="297"/>
      <c r="TYH96" s="297"/>
      <c r="TYI96" s="297"/>
      <c r="TYJ96" s="297"/>
      <c r="TYK96" s="297"/>
      <c r="TYL96" s="297"/>
      <c r="TYM96" s="297"/>
      <c r="TYN96" s="297"/>
      <c r="TYO96" s="297"/>
      <c r="TYP96" s="297"/>
      <c r="TYQ96" s="297"/>
      <c r="TYR96" s="297"/>
      <c r="TYS96" s="297"/>
      <c r="TYT96" s="297"/>
      <c r="TYU96" s="297"/>
      <c r="TYV96" s="297"/>
      <c r="TYW96" s="297"/>
      <c r="TYX96" s="297"/>
      <c r="TYY96" s="297"/>
      <c r="TYZ96" s="297"/>
      <c r="TZA96" s="297"/>
      <c r="TZB96" s="297"/>
      <c r="TZC96" s="297"/>
      <c r="TZD96" s="297"/>
      <c r="TZE96" s="297"/>
      <c r="TZF96" s="297"/>
      <c r="TZG96" s="297"/>
      <c r="TZH96" s="297"/>
      <c r="TZI96" s="297"/>
      <c r="TZJ96" s="297"/>
      <c r="TZK96" s="297"/>
      <c r="TZL96" s="297"/>
      <c r="TZM96" s="297"/>
      <c r="TZN96" s="297"/>
      <c r="TZO96" s="297"/>
      <c r="TZP96" s="297"/>
      <c r="TZQ96" s="297"/>
      <c r="TZR96" s="297"/>
      <c r="TZS96" s="297"/>
      <c r="TZT96" s="297"/>
      <c r="TZU96" s="297"/>
      <c r="TZV96" s="297"/>
      <c r="TZW96" s="297"/>
      <c r="TZX96" s="297"/>
      <c r="TZY96" s="297"/>
      <c r="TZZ96" s="297"/>
      <c r="UAA96" s="297"/>
      <c r="UAB96" s="297"/>
      <c r="UAC96" s="297"/>
      <c r="UAD96" s="297"/>
      <c r="UAE96" s="297"/>
      <c r="UAF96" s="297"/>
      <c r="UAG96" s="297"/>
      <c r="UAH96" s="297"/>
      <c r="UAI96" s="297"/>
      <c r="UAJ96" s="297"/>
      <c r="UAK96" s="297"/>
      <c r="UAL96" s="297"/>
      <c r="UAM96" s="297"/>
      <c r="UAN96" s="297"/>
      <c r="UAO96" s="297"/>
      <c r="UAP96" s="297"/>
      <c r="UAQ96" s="297"/>
      <c r="UAR96" s="297"/>
      <c r="UAS96" s="297"/>
      <c r="UAT96" s="297"/>
      <c r="UAU96" s="297"/>
      <c r="UAV96" s="297"/>
      <c r="UAW96" s="297"/>
      <c r="UAX96" s="297"/>
      <c r="UAY96" s="297"/>
      <c r="UAZ96" s="297"/>
      <c r="UBA96" s="297"/>
      <c r="UBB96" s="297"/>
      <c r="UBC96" s="297"/>
      <c r="UBD96" s="297"/>
      <c r="UBE96" s="297"/>
      <c r="UBF96" s="297"/>
      <c r="UBG96" s="297"/>
      <c r="UBH96" s="297"/>
      <c r="UBI96" s="297"/>
      <c r="UBJ96" s="297"/>
      <c r="UBK96" s="297"/>
      <c r="UBL96" s="297"/>
      <c r="UBM96" s="297"/>
      <c r="UBN96" s="297"/>
      <c r="UBO96" s="297"/>
      <c r="UBP96" s="297"/>
      <c r="UBQ96" s="297"/>
      <c r="UBR96" s="297"/>
      <c r="UBS96" s="297"/>
      <c r="UBT96" s="297"/>
      <c r="UBU96" s="297"/>
      <c r="UBV96" s="297"/>
      <c r="UBW96" s="297"/>
      <c r="UBX96" s="297"/>
      <c r="UBY96" s="297"/>
      <c r="UBZ96" s="297"/>
      <c r="UCA96" s="297"/>
      <c r="UCB96" s="297"/>
      <c r="UCC96" s="297"/>
      <c r="UCD96" s="297"/>
      <c r="UCE96" s="297"/>
      <c r="UCF96" s="297"/>
      <c r="UCG96" s="297"/>
      <c r="UCH96" s="297"/>
      <c r="UCI96" s="297"/>
      <c r="UCJ96" s="297"/>
      <c r="UCK96" s="297"/>
      <c r="UCL96" s="297"/>
      <c r="UCM96" s="297"/>
      <c r="UCN96" s="297"/>
      <c r="UCO96" s="297"/>
      <c r="UCP96" s="297"/>
      <c r="UCQ96" s="297"/>
      <c r="UCR96" s="297"/>
      <c r="UCS96" s="297"/>
      <c r="UCT96" s="297"/>
      <c r="UCU96" s="297"/>
      <c r="UCV96" s="297"/>
      <c r="UCW96" s="297"/>
      <c r="UCX96" s="297"/>
      <c r="UCY96" s="297"/>
      <c r="UCZ96" s="297"/>
      <c r="UDA96" s="297"/>
      <c r="UDB96" s="297"/>
      <c r="UDC96" s="297"/>
      <c r="UDD96" s="297"/>
      <c r="UDE96" s="297"/>
      <c r="UDF96" s="297"/>
      <c r="UDG96" s="297"/>
      <c r="UDH96" s="297"/>
      <c r="UDI96" s="297"/>
      <c r="UDJ96" s="297"/>
      <c r="UDK96" s="297"/>
      <c r="UDL96" s="297"/>
      <c r="UDM96" s="297"/>
      <c r="UDN96" s="297"/>
      <c r="UDO96" s="297"/>
      <c r="UDP96" s="297"/>
      <c r="UDQ96" s="297"/>
      <c r="UDR96" s="297"/>
      <c r="UDS96" s="297"/>
      <c r="UDT96" s="297"/>
      <c r="UDU96" s="297"/>
      <c r="UDV96" s="297"/>
      <c r="UDW96" s="297"/>
      <c r="UDX96" s="297"/>
      <c r="UDY96" s="297"/>
      <c r="UDZ96" s="297"/>
      <c r="UEA96" s="297"/>
      <c r="UEB96" s="297"/>
      <c r="UEC96" s="297"/>
      <c r="UED96" s="297"/>
      <c r="UEE96" s="297"/>
      <c r="UEF96" s="297"/>
      <c r="UEG96" s="297"/>
      <c r="UEH96" s="297"/>
      <c r="UEI96" s="297"/>
      <c r="UEJ96" s="297"/>
      <c r="UEK96" s="297"/>
      <c r="UEL96" s="297"/>
      <c r="UEM96" s="297"/>
      <c r="UEN96" s="297"/>
      <c r="UEO96" s="297"/>
      <c r="UEP96" s="297"/>
      <c r="UEQ96" s="297"/>
      <c r="UER96" s="297"/>
      <c r="UES96" s="297"/>
      <c r="UET96" s="297"/>
      <c r="UEU96" s="297"/>
      <c r="UEV96" s="297"/>
      <c r="UEW96" s="297"/>
      <c r="UEX96" s="297"/>
      <c r="UEY96" s="297"/>
      <c r="UEZ96" s="297"/>
      <c r="UFA96" s="297"/>
      <c r="UFB96" s="297"/>
      <c r="UFC96" s="297"/>
      <c r="UFD96" s="297"/>
      <c r="UFE96" s="297"/>
      <c r="UFF96" s="297"/>
      <c r="UFG96" s="297"/>
      <c r="UFH96" s="297"/>
      <c r="UFI96" s="297"/>
      <c r="UFJ96" s="297"/>
      <c r="UFK96" s="297"/>
      <c r="UFL96" s="297"/>
      <c r="UFM96" s="297"/>
      <c r="UFN96" s="297"/>
      <c r="UFO96" s="297"/>
      <c r="UFP96" s="297"/>
      <c r="UFQ96" s="297"/>
      <c r="UFR96" s="297"/>
      <c r="UFS96" s="297"/>
      <c r="UFT96" s="297"/>
      <c r="UFU96" s="297"/>
      <c r="UFV96" s="297"/>
      <c r="UFW96" s="297"/>
      <c r="UFX96" s="297"/>
      <c r="UFY96" s="297"/>
      <c r="UFZ96" s="297"/>
      <c r="UGA96" s="297"/>
      <c r="UGB96" s="297"/>
      <c r="UGC96" s="297"/>
      <c r="UGD96" s="297"/>
      <c r="UGE96" s="297"/>
      <c r="UGF96" s="297"/>
      <c r="UGG96" s="297"/>
      <c r="UGH96" s="297"/>
      <c r="UGI96" s="297"/>
      <c r="UGJ96" s="297"/>
      <c r="UGK96" s="297"/>
      <c r="UGL96" s="297"/>
      <c r="UGM96" s="297"/>
      <c r="UGN96" s="297"/>
      <c r="UGO96" s="297"/>
      <c r="UGP96" s="297"/>
      <c r="UGQ96" s="297"/>
      <c r="UGR96" s="297"/>
      <c r="UGS96" s="297"/>
      <c r="UGT96" s="297"/>
      <c r="UGU96" s="297"/>
      <c r="UGV96" s="297"/>
      <c r="UGW96" s="297"/>
      <c r="UGX96" s="297"/>
      <c r="UGY96" s="297"/>
      <c r="UGZ96" s="297"/>
      <c r="UHA96" s="297"/>
      <c r="UHB96" s="297"/>
      <c r="UHC96" s="297"/>
      <c r="UHD96" s="297"/>
      <c r="UHE96" s="297"/>
      <c r="UHF96" s="297"/>
      <c r="UHG96" s="297"/>
      <c r="UHH96" s="297"/>
      <c r="UHI96" s="297"/>
      <c r="UHJ96" s="297"/>
      <c r="UHK96" s="297"/>
      <c r="UHL96" s="297"/>
      <c r="UHM96" s="297"/>
      <c r="UHN96" s="297"/>
      <c r="UHO96" s="297"/>
      <c r="UHP96" s="297"/>
      <c r="UHQ96" s="297"/>
      <c r="UHR96" s="297"/>
      <c r="UHS96" s="297"/>
      <c r="UHT96" s="297"/>
      <c r="UHU96" s="297"/>
      <c r="UHV96" s="297"/>
      <c r="UHW96" s="297"/>
      <c r="UHX96" s="297"/>
      <c r="UHY96" s="297"/>
      <c r="UHZ96" s="297"/>
      <c r="UIA96" s="297"/>
      <c r="UIB96" s="297"/>
      <c r="UIC96" s="297"/>
      <c r="UID96" s="297"/>
      <c r="UIE96" s="297"/>
      <c r="UIF96" s="297"/>
      <c r="UIG96" s="297"/>
      <c r="UIH96" s="297"/>
      <c r="UII96" s="297"/>
      <c r="UIJ96" s="297"/>
      <c r="UIK96" s="297"/>
      <c r="UIL96" s="297"/>
      <c r="UIM96" s="297"/>
      <c r="UIN96" s="297"/>
      <c r="UIO96" s="297"/>
      <c r="UIP96" s="297"/>
      <c r="UIQ96" s="297"/>
      <c r="UIR96" s="297"/>
      <c r="UIS96" s="297"/>
      <c r="UIT96" s="297"/>
      <c r="UIU96" s="297"/>
      <c r="UIV96" s="297"/>
      <c r="UIW96" s="297"/>
      <c r="UIX96" s="297"/>
      <c r="UIY96" s="297"/>
      <c r="UIZ96" s="297"/>
      <c r="UJA96" s="297"/>
      <c r="UJB96" s="297"/>
      <c r="UJC96" s="297"/>
      <c r="UJD96" s="297"/>
      <c r="UJE96" s="297"/>
      <c r="UJF96" s="297"/>
      <c r="UJG96" s="297"/>
      <c r="UJH96" s="297"/>
      <c r="UJI96" s="297"/>
      <c r="UJJ96" s="297"/>
      <c r="UJK96" s="297"/>
      <c r="UJL96" s="297"/>
      <c r="UJM96" s="297"/>
      <c r="UJN96" s="297"/>
      <c r="UJO96" s="297"/>
      <c r="UJP96" s="297"/>
      <c r="UJQ96" s="297"/>
      <c r="UJR96" s="297"/>
      <c r="UJS96" s="297"/>
      <c r="UJT96" s="297"/>
      <c r="UJU96" s="297"/>
      <c r="UJV96" s="297"/>
      <c r="UJW96" s="297"/>
      <c r="UJX96" s="297"/>
      <c r="UJY96" s="297"/>
      <c r="UJZ96" s="297"/>
      <c r="UKA96" s="297"/>
      <c r="UKB96" s="297"/>
      <c r="UKC96" s="297"/>
      <c r="UKD96" s="297"/>
      <c r="UKE96" s="297"/>
      <c r="UKF96" s="297"/>
      <c r="UKG96" s="297"/>
      <c r="UKH96" s="297"/>
      <c r="UKI96" s="297"/>
      <c r="UKJ96" s="297"/>
      <c r="UKK96" s="297"/>
      <c r="UKL96" s="297"/>
      <c r="UKM96" s="297"/>
      <c r="UKN96" s="297"/>
      <c r="UKO96" s="297"/>
      <c r="UKP96" s="297"/>
      <c r="UKQ96" s="297"/>
      <c r="UKR96" s="297"/>
      <c r="UKS96" s="297"/>
      <c r="UKT96" s="297"/>
      <c r="UKU96" s="297"/>
      <c r="UKV96" s="297"/>
      <c r="UKW96" s="297"/>
      <c r="UKX96" s="297"/>
      <c r="UKY96" s="297"/>
      <c r="UKZ96" s="297"/>
      <c r="ULA96" s="297"/>
      <c r="ULB96" s="297"/>
      <c r="ULC96" s="297"/>
      <c r="ULD96" s="297"/>
      <c r="ULE96" s="297"/>
      <c r="ULF96" s="297"/>
      <c r="ULG96" s="297"/>
      <c r="ULH96" s="297"/>
      <c r="ULI96" s="297"/>
      <c r="ULJ96" s="297"/>
      <c r="ULK96" s="297"/>
      <c r="ULL96" s="297"/>
      <c r="ULM96" s="297"/>
      <c r="ULN96" s="297"/>
      <c r="ULO96" s="297"/>
      <c r="ULP96" s="297"/>
      <c r="ULQ96" s="297"/>
      <c r="ULR96" s="297"/>
      <c r="ULS96" s="297"/>
      <c r="ULT96" s="297"/>
      <c r="ULU96" s="297"/>
      <c r="ULV96" s="297"/>
      <c r="ULW96" s="297"/>
      <c r="ULX96" s="297"/>
      <c r="ULY96" s="297"/>
      <c r="ULZ96" s="297"/>
      <c r="UMA96" s="297"/>
      <c r="UMB96" s="297"/>
      <c r="UMC96" s="297"/>
      <c r="UMD96" s="297"/>
      <c r="UME96" s="297"/>
      <c r="UMF96" s="297"/>
      <c r="UMG96" s="297"/>
      <c r="UMH96" s="297"/>
      <c r="UMI96" s="297"/>
      <c r="UMJ96" s="297"/>
      <c r="UMK96" s="297"/>
      <c r="UML96" s="297"/>
      <c r="UMM96" s="297"/>
      <c r="UMN96" s="297"/>
      <c r="UMO96" s="297"/>
      <c r="UMP96" s="297"/>
      <c r="UMQ96" s="297"/>
      <c r="UMR96" s="297"/>
      <c r="UMS96" s="297"/>
      <c r="UMT96" s="297"/>
      <c r="UMU96" s="297"/>
      <c r="UMV96" s="297"/>
      <c r="UMW96" s="297"/>
      <c r="UMX96" s="297"/>
      <c r="UMY96" s="297"/>
      <c r="UMZ96" s="297"/>
      <c r="UNA96" s="297"/>
      <c r="UNB96" s="297"/>
      <c r="UNC96" s="297"/>
      <c r="UND96" s="297"/>
      <c r="UNE96" s="297"/>
      <c r="UNF96" s="297"/>
      <c r="UNG96" s="297"/>
      <c r="UNH96" s="297"/>
      <c r="UNI96" s="297"/>
      <c r="UNJ96" s="297"/>
      <c r="UNK96" s="297"/>
      <c r="UNL96" s="297"/>
      <c r="UNM96" s="297"/>
      <c r="UNN96" s="297"/>
      <c r="UNO96" s="297"/>
      <c r="UNP96" s="297"/>
      <c r="UNQ96" s="297"/>
      <c r="UNR96" s="297"/>
      <c r="UNS96" s="297"/>
      <c r="UNT96" s="297"/>
      <c r="UNU96" s="297"/>
      <c r="UNV96" s="297"/>
      <c r="UNW96" s="297"/>
      <c r="UNX96" s="297"/>
      <c r="UNY96" s="297"/>
      <c r="UNZ96" s="297"/>
      <c r="UOA96" s="297"/>
      <c r="UOB96" s="297"/>
      <c r="UOC96" s="297"/>
      <c r="UOD96" s="297"/>
      <c r="UOE96" s="297"/>
      <c r="UOF96" s="297"/>
      <c r="UOG96" s="297"/>
      <c r="UOH96" s="297"/>
      <c r="UOI96" s="297"/>
      <c r="UOJ96" s="297"/>
      <c r="UOK96" s="297"/>
      <c r="UOL96" s="297"/>
      <c r="UOM96" s="297"/>
      <c r="UON96" s="297"/>
      <c r="UOO96" s="297"/>
      <c r="UOP96" s="297"/>
      <c r="UOQ96" s="297"/>
      <c r="UOR96" s="297"/>
      <c r="UOS96" s="297"/>
      <c r="UOT96" s="297"/>
      <c r="UOU96" s="297"/>
      <c r="UOV96" s="297"/>
      <c r="UOW96" s="297"/>
      <c r="UOX96" s="297"/>
      <c r="UOY96" s="297"/>
      <c r="UOZ96" s="297"/>
      <c r="UPA96" s="297"/>
      <c r="UPB96" s="297"/>
      <c r="UPC96" s="297"/>
      <c r="UPD96" s="297"/>
      <c r="UPE96" s="297"/>
      <c r="UPF96" s="297"/>
      <c r="UPG96" s="297"/>
      <c r="UPH96" s="297"/>
      <c r="UPI96" s="297"/>
      <c r="UPJ96" s="297"/>
      <c r="UPK96" s="297"/>
      <c r="UPL96" s="297"/>
      <c r="UPM96" s="297"/>
      <c r="UPN96" s="297"/>
      <c r="UPO96" s="297"/>
      <c r="UPP96" s="297"/>
      <c r="UPQ96" s="297"/>
      <c r="UPR96" s="297"/>
      <c r="UPS96" s="297"/>
      <c r="UPT96" s="297"/>
      <c r="UPU96" s="297"/>
      <c r="UPV96" s="297"/>
      <c r="UPW96" s="297"/>
      <c r="UPX96" s="297"/>
      <c r="UPY96" s="297"/>
      <c r="UPZ96" s="297"/>
      <c r="UQA96" s="297"/>
      <c r="UQB96" s="297"/>
      <c r="UQC96" s="297"/>
      <c r="UQD96" s="297"/>
      <c r="UQE96" s="297"/>
      <c r="UQF96" s="297"/>
      <c r="UQG96" s="297"/>
      <c r="UQH96" s="297"/>
      <c r="UQI96" s="297"/>
      <c r="UQJ96" s="297"/>
      <c r="UQK96" s="297"/>
      <c r="UQL96" s="297"/>
      <c r="UQM96" s="297"/>
      <c r="UQN96" s="297"/>
      <c r="UQO96" s="297"/>
      <c r="UQP96" s="297"/>
      <c r="UQQ96" s="297"/>
      <c r="UQR96" s="297"/>
      <c r="UQS96" s="297"/>
      <c r="UQT96" s="297"/>
      <c r="UQU96" s="297"/>
      <c r="UQV96" s="297"/>
      <c r="UQW96" s="297"/>
      <c r="UQX96" s="297"/>
      <c r="UQY96" s="297"/>
      <c r="UQZ96" s="297"/>
      <c r="URA96" s="297"/>
      <c r="URB96" s="297"/>
      <c r="URC96" s="297"/>
      <c r="URD96" s="297"/>
      <c r="URE96" s="297"/>
      <c r="URF96" s="297"/>
      <c r="URG96" s="297"/>
      <c r="URH96" s="297"/>
      <c r="URI96" s="297"/>
      <c r="URJ96" s="297"/>
      <c r="URK96" s="297"/>
      <c r="URL96" s="297"/>
      <c r="URM96" s="297"/>
      <c r="URN96" s="297"/>
      <c r="URO96" s="297"/>
      <c r="URP96" s="297"/>
      <c r="URQ96" s="297"/>
      <c r="URR96" s="297"/>
      <c r="URS96" s="297"/>
      <c r="URT96" s="297"/>
      <c r="URU96" s="297"/>
      <c r="URV96" s="297"/>
      <c r="URW96" s="297"/>
      <c r="URX96" s="297"/>
      <c r="URY96" s="297"/>
      <c r="URZ96" s="297"/>
      <c r="USA96" s="297"/>
      <c r="USB96" s="297"/>
      <c r="USC96" s="297"/>
      <c r="USD96" s="297"/>
      <c r="USE96" s="297"/>
      <c r="USF96" s="297"/>
      <c r="USG96" s="297"/>
      <c r="USH96" s="297"/>
      <c r="USI96" s="297"/>
      <c r="USJ96" s="297"/>
      <c r="USK96" s="297"/>
      <c r="USL96" s="297"/>
      <c r="USM96" s="297"/>
      <c r="USN96" s="297"/>
      <c r="USO96" s="297"/>
      <c r="USP96" s="297"/>
      <c r="USQ96" s="297"/>
      <c r="USR96" s="297"/>
      <c r="USS96" s="297"/>
      <c r="UST96" s="297"/>
      <c r="USU96" s="297"/>
      <c r="USV96" s="297"/>
      <c r="USW96" s="297"/>
      <c r="USX96" s="297"/>
      <c r="USY96" s="297"/>
      <c r="USZ96" s="297"/>
      <c r="UTA96" s="297"/>
      <c r="UTB96" s="297"/>
      <c r="UTC96" s="297"/>
      <c r="UTD96" s="297"/>
      <c r="UTE96" s="297"/>
      <c r="UTF96" s="297"/>
      <c r="UTG96" s="297"/>
      <c r="UTH96" s="297"/>
      <c r="UTI96" s="297"/>
      <c r="UTJ96" s="297"/>
      <c r="UTK96" s="297"/>
      <c r="UTL96" s="297"/>
      <c r="UTM96" s="297"/>
      <c r="UTN96" s="297"/>
      <c r="UTO96" s="297"/>
      <c r="UTP96" s="297"/>
      <c r="UTQ96" s="297"/>
      <c r="UTR96" s="297"/>
      <c r="UTS96" s="297"/>
      <c r="UTT96" s="297"/>
      <c r="UTU96" s="297"/>
      <c r="UTV96" s="297"/>
      <c r="UTW96" s="297"/>
      <c r="UTX96" s="297"/>
      <c r="UTY96" s="297"/>
      <c r="UTZ96" s="297"/>
      <c r="UUA96" s="297"/>
      <c r="UUB96" s="297"/>
      <c r="UUC96" s="297"/>
      <c r="UUD96" s="297"/>
      <c r="UUE96" s="297"/>
      <c r="UUF96" s="297"/>
      <c r="UUG96" s="297"/>
      <c r="UUH96" s="297"/>
      <c r="UUI96" s="297"/>
      <c r="UUJ96" s="297"/>
      <c r="UUK96" s="297"/>
      <c r="UUL96" s="297"/>
      <c r="UUM96" s="297"/>
      <c r="UUN96" s="297"/>
      <c r="UUO96" s="297"/>
      <c r="UUP96" s="297"/>
      <c r="UUQ96" s="297"/>
      <c r="UUR96" s="297"/>
      <c r="UUS96" s="297"/>
      <c r="UUT96" s="297"/>
      <c r="UUU96" s="297"/>
      <c r="UUV96" s="297"/>
      <c r="UUW96" s="297"/>
      <c r="UUX96" s="297"/>
      <c r="UUY96" s="297"/>
      <c r="UUZ96" s="297"/>
      <c r="UVA96" s="297"/>
      <c r="UVB96" s="297"/>
      <c r="UVC96" s="297"/>
      <c r="UVD96" s="297"/>
      <c r="UVE96" s="297"/>
      <c r="UVF96" s="297"/>
      <c r="UVG96" s="297"/>
      <c r="UVH96" s="297"/>
      <c r="UVI96" s="297"/>
      <c r="UVJ96" s="297"/>
      <c r="UVK96" s="297"/>
      <c r="UVL96" s="297"/>
      <c r="UVM96" s="297"/>
      <c r="UVN96" s="297"/>
      <c r="UVO96" s="297"/>
      <c r="UVP96" s="297"/>
      <c r="UVQ96" s="297"/>
      <c r="UVR96" s="297"/>
      <c r="UVS96" s="297"/>
      <c r="UVT96" s="297"/>
      <c r="UVU96" s="297"/>
      <c r="UVV96" s="297"/>
      <c r="UVW96" s="297"/>
      <c r="UVX96" s="297"/>
      <c r="UVY96" s="297"/>
      <c r="UVZ96" s="297"/>
      <c r="UWA96" s="297"/>
      <c r="UWB96" s="297"/>
      <c r="UWC96" s="297"/>
      <c r="UWD96" s="297"/>
      <c r="UWE96" s="297"/>
      <c r="UWF96" s="297"/>
      <c r="UWG96" s="297"/>
      <c r="UWH96" s="297"/>
      <c r="UWI96" s="297"/>
      <c r="UWJ96" s="297"/>
      <c r="UWK96" s="297"/>
      <c r="UWL96" s="297"/>
      <c r="UWM96" s="297"/>
      <c r="UWN96" s="297"/>
      <c r="UWO96" s="297"/>
      <c r="UWP96" s="297"/>
      <c r="UWQ96" s="297"/>
      <c r="UWR96" s="297"/>
      <c r="UWS96" s="297"/>
      <c r="UWT96" s="297"/>
      <c r="UWU96" s="297"/>
      <c r="UWV96" s="297"/>
      <c r="UWW96" s="297"/>
      <c r="UWX96" s="297"/>
      <c r="UWY96" s="297"/>
      <c r="UWZ96" s="297"/>
      <c r="UXA96" s="297"/>
      <c r="UXB96" s="297"/>
      <c r="UXC96" s="297"/>
      <c r="UXD96" s="297"/>
      <c r="UXE96" s="297"/>
      <c r="UXF96" s="297"/>
      <c r="UXG96" s="297"/>
      <c r="UXH96" s="297"/>
      <c r="UXI96" s="297"/>
      <c r="UXJ96" s="297"/>
      <c r="UXK96" s="297"/>
      <c r="UXL96" s="297"/>
      <c r="UXM96" s="297"/>
      <c r="UXN96" s="297"/>
      <c r="UXO96" s="297"/>
      <c r="UXP96" s="297"/>
      <c r="UXQ96" s="297"/>
      <c r="UXR96" s="297"/>
      <c r="UXS96" s="297"/>
      <c r="UXT96" s="297"/>
      <c r="UXU96" s="297"/>
      <c r="UXV96" s="297"/>
      <c r="UXW96" s="297"/>
      <c r="UXX96" s="297"/>
      <c r="UXY96" s="297"/>
      <c r="UXZ96" s="297"/>
      <c r="UYA96" s="297"/>
      <c r="UYB96" s="297"/>
      <c r="UYC96" s="297"/>
      <c r="UYD96" s="297"/>
      <c r="UYE96" s="297"/>
      <c r="UYF96" s="297"/>
      <c r="UYG96" s="297"/>
      <c r="UYH96" s="297"/>
      <c r="UYI96" s="297"/>
      <c r="UYJ96" s="297"/>
      <c r="UYK96" s="297"/>
      <c r="UYL96" s="297"/>
      <c r="UYM96" s="297"/>
      <c r="UYN96" s="297"/>
      <c r="UYO96" s="297"/>
      <c r="UYP96" s="297"/>
      <c r="UYQ96" s="297"/>
      <c r="UYR96" s="297"/>
      <c r="UYS96" s="297"/>
      <c r="UYT96" s="297"/>
      <c r="UYU96" s="297"/>
      <c r="UYV96" s="297"/>
      <c r="UYW96" s="297"/>
      <c r="UYX96" s="297"/>
      <c r="UYY96" s="297"/>
      <c r="UYZ96" s="297"/>
      <c r="UZA96" s="297"/>
      <c r="UZB96" s="297"/>
      <c r="UZC96" s="297"/>
      <c r="UZD96" s="297"/>
      <c r="UZE96" s="297"/>
      <c r="UZF96" s="297"/>
      <c r="UZG96" s="297"/>
      <c r="UZH96" s="297"/>
      <c r="UZI96" s="297"/>
      <c r="UZJ96" s="297"/>
      <c r="UZK96" s="297"/>
      <c r="UZL96" s="297"/>
      <c r="UZM96" s="297"/>
      <c r="UZN96" s="297"/>
      <c r="UZO96" s="297"/>
      <c r="UZP96" s="297"/>
      <c r="UZQ96" s="297"/>
      <c r="UZR96" s="297"/>
      <c r="UZS96" s="297"/>
      <c r="UZT96" s="297"/>
      <c r="UZU96" s="297"/>
      <c r="UZV96" s="297"/>
      <c r="UZW96" s="297"/>
      <c r="UZX96" s="297"/>
      <c r="UZY96" s="297"/>
      <c r="UZZ96" s="297"/>
      <c r="VAA96" s="297"/>
      <c r="VAB96" s="297"/>
      <c r="VAC96" s="297"/>
      <c r="VAD96" s="297"/>
      <c r="VAE96" s="297"/>
      <c r="VAF96" s="297"/>
      <c r="VAG96" s="297"/>
      <c r="VAH96" s="297"/>
      <c r="VAI96" s="297"/>
      <c r="VAJ96" s="297"/>
      <c r="VAK96" s="297"/>
      <c r="VAL96" s="297"/>
      <c r="VAM96" s="297"/>
      <c r="VAN96" s="297"/>
      <c r="VAO96" s="297"/>
      <c r="VAP96" s="297"/>
      <c r="VAQ96" s="297"/>
      <c r="VAR96" s="297"/>
      <c r="VAS96" s="297"/>
      <c r="VAT96" s="297"/>
      <c r="VAU96" s="297"/>
      <c r="VAV96" s="297"/>
      <c r="VAW96" s="297"/>
      <c r="VAX96" s="297"/>
      <c r="VAY96" s="297"/>
      <c r="VAZ96" s="297"/>
      <c r="VBA96" s="297"/>
      <c r="VBB96" s="297"/>
      <c r="VBC96" s="297"/>
      <c r="VBD96" s="297"/>
      <c r="VBE96" s="297"/>
      <c r="VBF96" s="297"/>
      <c r="VBG96" s="297"/>
      <c r="VBH96" s="297"/>
      <c r="VBI96" s="297"/>
      <c r="VBJ96" s="297"/>
      <c r="VBK96" s="297"/>
      <c r="VBL96" s="297"/>
      <c r="VBM96" s="297"/>
      <c r="VBN96" s="297"/>
      <c r="VBO96" s="297"/>
      <c r="VBP96" s="297"/>
      <c r="VBQ96" s="297"/>
      <c r="VBR96" s="297"/>
      <c r="VBS96" s="297"/>
      <c r="VBT96" s="297"/>
      <c r="VBU96" s="297"/>
      <c r="VBV96" s="297"/>
      <c r="VBW96" s="297"/>
      <c r="VBX96" s="297"/>
      <c r="VBY96" s="297"/>
      <c r="VBZ96" s="297"/>
      <c r="VCA96" s="297"/>
      <c r="VCB96" s="297"/>
      <c r="VCC96" s="297"/>
      <c r="VCD96" s="297"/>
      <c r="VCE96" s="297"/>
      <c r="VCF96" s="297"/>
      <c r="VCG96" s="297"/>
      <c r="VCH96" s="297"/>
      <c r="VCI96" s="297"/>
      <c r="VCJ96" s="297"/>
      <c r="VCK96" s="297"/>
      <c r="VCL96" s="297"/>
      <c r="VCM96" s="297"/>
      <c r="VCN96" s="297"/>
      <c r="VCO96" s="297"/>
      <c r="VCP96" s="297"/>
      <c r="VCQ96" s="297"/>
      <c r="VCR96" s="297"/>
      <c r="VCS96" s="297"/>
      <c r="VCT96" s="297"/>
      <c r="VCU96" s="297"/>
      <c r="VCV96" s="297"/>
      <c r="VCW96" s="297"/>
      <c r="VCX96" s="297"/>
      <c r="VCY96" s="297"/>
      <c r="VCZ96" s="297"/>
      <c r="VDA96" s="297"/>
      <c r="VDB96" s="297"/>
      <c r="VDC96" s="297"/>
      <c r="VDD96" s="297"/>
      <c r="VDE96" s="297"/>
      <c r="VDF96" s="297"/>
      <c r="VDG96" s="297"/>
      <c r="VDH96" s="297"/>
      <c r="VDI96" s="297"/>
      <c r="VDJ96" s="297"/>
      <c r="VDK96" s="297"/>
      <c r="VDL96" s="297"/>
      <c r="VDM96" s="297"/>
      <c r="VDN96" s="297"/>
      <c r="VDO96" s="297"/>
      <c r="VDP96" s="297"/>
      <c r="VDQ96" s="297"/>
      <c r="VDR96" s="297"/>
      <c r="VDS96" s="297"/>
      <c r="VDT96" s="297"/>
      <c r="VDU96" s="297"/>
      <c r="VDV96" s="297"/>
      <c r="VDW96" s="297"/>
      <c r="VDX96" s="297"/>
      <c r="VDY96" s="297"/>
      <c r="VDZ96" s="297"/>
      <c r="VEA96" s="297"/>
      <c r="VEB96" s="297"/>
      <c r="VEC96" s="297"/>
      <c r="VED96" s="297"/>
      <c r="VEE96" s="297"/>
      <c r="VEF96" s="297"/>
      <c r="VEG96" s="297"/>
      <c r="VEH96" s="297"/>
      <c r="VEI96" s="297"/>
      <c r="VEJ96" s="297"/>
      <c r="VEK96" s="297"/>
      <c r="VEL96" s="297"/>
      <c r="VEM96" s="297"/>
      <c r="VEN96" s="297"/>
      <c r="VEO96" s="297"/>
      <c r="VEP96" s="297"/>
      <c r="VEQ96" s="297"/>
      <c r="VER96" s="297"/>
      <c r="VES96" s="297"/>
      <c r="VET96" s="297"/>
      <c r="VEU96" s="297"/>
      <c r="VEV96" s="297"/>
      <c r="VEW96" s="297"/>
      <c r="VEX96" s="297"/>
      <c r="VEY96" s="297"/>
      <c r="VEZ96" s="297"/>
      <c r="VFA96" s="297"/>
      <c r="VFB96" s="297"/>
      <c r="VFC96" s="297"/>
      <c r="VFD96" s="297"/>
      <c r="VFE96" s="297"/>
      <c r="VFF96" s="297"/>
      <c r="VFG96" s="297"/>
      <c r="VFH96" s="297"/>
      <c r="VFI96" s="297"/>
      <c r="VFJ96" s="297"/>
      <c r="VFK96" s="297"/>
      <c r="VFL96" s="297"/>
      <c r="VFM96" s="297"/>
      <c r="VFN96" s="297"/>
      <c r="VFO96" s="297"/>
      <c r="VFP96" s="297"/>
      <c r="VFQ96" s="297"/>
      <c r="VFR96" s="297"/>
      <c r="VFS96" s="297"/>
      <c r="VFT96" s="297"/>
      <c r="VFU96" s="297"/>
      <c r="VFV96" s="297"/>
      <c r="VFW96" s="297"/>
      <c r="VFX96" s="297"/>
      <c r="VFY96" s="297"/>
      <c r="VFZ96" s="297"/>
      <c r="VGA96" s="297"/>
      <c r="VGB96" s="297"/>
      <c r="VGC96" s="297"/>
      <c r="VGD96" s="297"/>
      <c r="VGE96" s="297"/>
      <c r="VGF96" s="297"/>
      <c r="VGG96" s="297"/>
      <c r="VGH96" s="297"/>
      <c r="VGI96" s="297"/>
      <c r="VGJ96" s="297"/>
      <c r="VGK96" s="297"/>
      <c r="VGL96" s="297"/>
      <c r="VGM96" s="297"/>
      <c r="VGN96" s="297"/>
      <c r="VGO96" s="297"/>
      <c r="VGP96" s="297"/>
      <c r="VGQ96" s="297"/>
      <c r="VGR96" s="297"/>
      <c r="VGS96" s="297"/>
      <c r="VGT96" s="297"/>
      <c r="VGU96" s="297"/>
      <c r="VGV96" s="297"/>
      <c r="VGW96" s="297"/>
      <c r="VGX96" s="297"/>
      <c r="VGY96" s="297"/>
      <c r="VGZ96" s="297"/>
      <c r="VHA96" s="297"/>
      <c r="VHB96" s="297"/>
      <c r="VHC96" s="297"/>
      <c r="VHD96" s="297"/>
      <c r="VHE96" s="297"/>
      <c r="VHF96" s="297"/>
      <c r="VHG96" s="297"/>
      <c r="VHH96" s="297"/>
      <c r="VHI96" s="297"/>
      <c r="VHJ96" s="297"/>
      <c r="VHK96" s="297"/>
      <c r="VHL96" s="297"/>
      <c r="VHM96" s="297"/>
      <c r="VHN96" s="297"/>
      <c r="VHO96" s="297"/>
      <c r="VHP96" s="297"/>
      <c r="VHQ96" s="297"/>
      <c r="VHR96" s="297"/>
      <c r="VHS96" s="297"/>
      <c r="VHT96" s="297"/>
      <c r="VHU96" s="297"/>
      <c r="VHV96" s="297"/>
      <c r="VHW96" s="297"/>
      <c r="VHX96" s="297"/>
      <c r="VHY96" s="297"/>
      <c r="VHZ96" s="297"/>
      <c r="VIA96" s="297"/>
      <c r="VIB96" s="297"/>
      <c r="VIC96" s="297"/>
      <c r="VID96" s="297"/>
      <c r="VIE96" s="297"/>
      <c r="VIF96" s="297"/>
      <c r="VIG96" s="297"/>
      <c r="VIH96" s="297"/>
      <c r="VII96" s="297"/>
      <c r="VIJ96" s="297"/>
      <c r="VIK96" s="297"/>
      <c r="VIL96" s="297"/>
      <c r="VIM96" s="297"/>
      <c r="VIN96" s="297"/>
      <c r="VIO96" s="297"/>
      <c r="VIP96" s="297"/>
      <c r="VIQ96" s="297"/>
      <c r="VIR96" s="297"/>
      <c r="VIS96" s="297"/>
      <c r="VIT96" s="297"/>
      <c r="VIU96" s="297"/>
      <c r="VIV96" s="297"/>
      <c r="VIW96" s="297"/>
      <c r="VIX96" s="297"/>
      <c r="VIY96" s="297"/>
      <c r="VIZ96" s="297"/>
      <c r="VJA96" s="297"/>
      <c r="VJB96" s="297"/>
      <c r="VJC96" s="297"/>
      <c r="VJD96" s="297"/>
      <c r="VJE96" s="297"/>
      <c r="VJF96" s="297"/>
      <c r="VJG96" s="297"/>
      <c r="VJH96" s="297"/>
      <c r="VJI96" s="297"/>
      <c r="VJJ96" s="297"/>
      <c r="VJK96" s="297"/>
      <c r="VJL96" s="297"/>
      <c r="VJM96" s="297"/>
      <c r="VJN96" s="297"/>
      <c r="VJO96" s="297"/>
      <c r="VJP96" s="297"/>
      <c r="VJQ96" s="297"/>
      <c r="VJR96" s="297"/>
      <c r="VJS96" s="297"/>
      <c r="VJT96" s="297"/>
      <c r="VJU96" s="297"/>
      <c r="VJV96" s="297"/>
      <c r="VJW96" s="297"/>
      <c r="VJX96" s="297"/>
      <c r="VJY96" s="297"/>
      <c r="VJZ96" s="297"/>
      <c r="VKA96" s="297"/>
      <c r="VKB96" s="297"/>
      <c r="VKC96" s="297"/>
      <c r="VKD96" s="297"/>
      <c r="VKE96" s="297"/>
      <c r="VKF96" s="297"/>
      <c r="VKG96" s="297"/>
      <c r="VKH96" s="297"/>
      <c r="VKI96" s="297"/>
      <c r="VKJ96" s="297"/>
      <c r="VKK96" s="297"/>
      <c r="VKL96" s="297"/>
      <c r="VKM96" s="297"/>
      <c r="VKN96" s="297"/>
      <c r="VKO96" s="297"/>
      <c r="VKP96" s="297"/>
      <c r="VKQ96" s="297"/>
      <c r="VKR96" s="297"/>
      <c r="VKS96" s="297"/>
      <c r="VKT96" s="297"/>
      <c r="VKU96" s="297"/>
      <c r="VKV96" s="297"/>
      <c r="VKW96" s="297"/>
      <c r="VKX96" s="297"/>
      <c r="VKY96" s="297"/>
      <c r="VKZ96" s="297"/>
      <c r="VLA96" s="297"/>
      <c r="VLB96" s="297"/>
      <c r="VLC96" s="297"/>
      <c r="VLD96" s="297"/>
      <c r="VLE96" s="297"/>
      <c r="VLF96" s="297"/>
      <c r="VLG96" s="297"/>
      <c r="VLH96" s="297"/>
      <c r="VLI96" s="297"/>
      <c r="VLJ96" s="297"/>
      <c r="VLK96" s="297"/>
      <c r="VLL96" s="297"/>
      <c r="VLM96" s="297"/>
      <c r="VLN96" s="297"/>
      <c r="VLO96" s="297"/>
      <c r="VLP96" s="297"/>
      <c r="VLQ96" s="297"/>
      <c r="VLR96" s="297"/>
      <c r="VLS96" s="297"/>
      <c r="VLT96" s="297"/>
      <c r="VLU96" s="297"/>
      <c r="VLV96" s="297"/>
      <c r="VLW96" s="297"/>
      <c r="VLX96" s="297"/>
      <c r="VLY96" s="297"/>
      <c r="VLZ96" s="297"/>
      <c r="VMA96" s="297"/>
      <c r="VMB96" s="297"/>
      <c r="VMC96" s="297"/>
      <c r="VMD96" s="297"/>
      <c r="VME96" s="297"/>
      <c r="VMF96" s="297"/>
      <c r="VMG96" s="297"/>
      <c r="VMH96" s="297"/>
      <c r="VMI96" s="297"/>
      <c r="VMJ96" s="297"/>
      <c r="VMK96" s="297"/>
      <c r="VML96" s="297"/>
      <c r="VMM96" s="297"/>
      <c r="VMN96" s="297"/>
      <c r="VMO96" s="297"/>
      <c r="VMP96" s="297"/>
      <c r="VMQ96" s="297"/>
      <c r="VMR96" s="297"/>
      <c r="VMS96" s="297"/>
      <c r="VMT96" s="297"/>
      <c r="VMU96" s="297"/>
      <c r="VMV96" s="297"/>
      <c r="VMW96" s="297"/>
      <c r="VMX96" s="297"/>
      <c r="VMY96" s="297"/>
      <c r="VMZ96" s="297"/>
      <c r="VNA96" s="297"/>
      <c r="VNB96" s="297"/>
      <c r="VNC96" s="297"/>
      <c r="VND96" s="297"/>
      <c r="VNE96" s="297"/>
      <c r="VNF96" s="297"/>
      <c r="VNG96" s="297"/>
      <c r="VNH96" s="297"/>
      <c r="VNI96" s="297"/>
      <c r="VNJ96" s="297"/>
      <c r="VNK96" s="297"/>
      <c r="VNL96" s="297"/>
      <c r="VNM96" s="297"/>
      <c r="VNN96" s="297"/>
      <c r="VNO96" s="297"/>
      <c r="VNP96" s="297"/>
      <c r="VNQ96" s="297"/>
      <c r="VNR96" s="297"/>
      <c r="VNS96" s="297"/>
      <c r="VNT96" s="297"/>
      <c r="VNU96" s="297"/>
      <c r="VNV96" s="297"/>
      <c r="VNW96" s="297"/>
      <c r="VNX96" s="297"/>
      <c r="VNY96" s="297"/>
      <c r="VNZ96" s="297"/>
      <c r="VOA96" s="297"/>
      <c r="VOB96" s="297"/>
      <c r="VOC96" s="297"/>
      <c r="VOD96" s="297"/>
      <c r="VOE96" s="297"/>
      <c r="VOF96" s="297"/>
      <c r="VOG96" s="297"/>
      <c r="VOH96" s="297"/>
      <c r="VOI96" s="297"/>
      <c r="VOJ96" s="297"/>
      <c r="VOK96" s="297"/>
      <c r="VOL96" s="297"/>
      <c r="VOM96" s="297"/>
      <c r="VON96" s="297"/>
      <c r="VOO96" s="297"/>
      <c r="VOP96" s="297"/>
      <c r="VOQ96" s="297"/>
      <c r="VOR96" s="297"/>
      <c r="VOS96" s="297"/>
      <c r="VOT96" s="297"/>
      <c r="VOU96" s="297"/>
      <c r="VOV96" s="297"/>
      <c r="VOW96" s="297"/>
      <c r="VOX96" s="297"/>
      <c r="VOY96" s="297"/>
      <c r="VOZ96" s="297"/>
      <c r="VPA96" s="297"/>
      <c r="VPB96" s="297"/>
      <c r="VPC96" s="297"/>
      <c r="VPD96" s="297"/>
      <c r="VPE96" s="297"/>
      <c r="VPF96" s="297"/>
      <c r="VPG96" s="297"/>
      <c r="VPH96" s="297"/>
      <c r="VPI96" s="297"/>
      <c r="VPJ96" s="297"/>
      <c r="VPK96" s="297"/>
      <c r="VPL96" s="297"/>
      <c r="VPM96" s="297"/>
      <c r="VPN96" s="297"/>
      <c r="VPO96" s="297"/>
      <c r="VPP96" s="297"/>
      <c r="VPQ96" s="297"/>
      <c r="VPR96" s="297"/>
      <c r="VPS96" s="297"/>
      <c r="VPT96" s="297"/>
      <c r="VPU96" s="297"/>
      <c r="VPV96" s="297"/>
      <c r="VPW96" s="297"/>
      <c r="VPX96" s="297"/>
      <c r="VPY96" s="297"/>
      <c r="VPZ96" s="297"/>
      <c r="VQA96" s="297"/>
      <c r="VQB96" s="297"/>
      <c r="VQC96" s="297"/>
      <c r="VQD96" s="297"/>
      <c r="VQE96" s="297"/>
      <c r="VQF96" s="297"/>
      <c r="VQG96" s="297"/>
      <c r="VQH96" s="297"/>
      <c r="VQI96" s="297"/>
      <c r="VQJ96" s="297"/>
      <c r="VQK96" s="297"/>
      <c r="VQL96" s="297"/>
      <c r="VQM96" s="297"/>
      <c r="VQN96" s="297"/>
      <c r="VQO96" s="297"/>
      <c r="VQP96" s="297"/>
      <c r="VQQ96" s="297"/>
      <c r="VQR96" s="297"/>
      <c r="VQS96" s="297"/>
      <c r="VQT96" s="297"/>
      <c r="VQU96" s="297"/>
      <c r="VQV96" s="297"/>
      <c r="VQW96" s="297"/>
      <c r="VQX96" s="297"/>
      <c r="VQY96" s="297"/>
      <c r="VQZ96" s="297"/>
      <c r="VRA96" s="297"/>
      <c r="VRB96" s="297"/>
      <c r="VRC96" s="297"/>
      <c r="VRD96" s="297"/>
      <c r="VRE96" s="297"/>
      <c r="VRF96" s="297"/>
      <c r="VRG96" s="297"/>
      <c r="VRH96" s="297"/>
      <c r="VRI96" s="297"/>
      <c r="VRJ96" s="297"/>
      <c r="VRK96" s="297"/>
      <c r="VRL96" s="297"/>
      <c r="VRM96" s="297"/>
      <c r="VRN96" s="297"/>
      <c r="VRO96" s="297"/>
      <c r="VRP96" s="297"/>
      <c r="VRQ96" s="297"/>
      <c r="VRR96" s="297"/>
      <c r="VRS96" s="297"/>
      <c r="VRT96" s="297"/>
      <c r="VRU96" s="297"/>
      <c r="VRV96" s="297"/>
      <c r="VRW96" s="297"/>
      <c r="VRX96" s="297"/>
      <c r="VRY96" s="297"/>
      <c r="VRZ96" s="297"/>
      <c r="VSA96" s="297"/>
      <c r="VSB96" s="297"/>
      <c r="VSC96" s="297"/>
      <c r="VSD96" s="297"/>
      <c r="VSE96" s="297"/>
      <c r="VSF96" s="297"/>
      <c r="VSG96" s="297"/>
      <c r="VSH96" s="297"/>
      <c r="VSI96" s="297"/>
      <c r="VSJ96" s="297"/>
      <c r="VSK96" s="297"/>
      <c r="VSL96" s="297"/>
      <c r="VSM96" s="297"/>
      <c r="VSN96" s="297"/>
      <c r="VSO96" s="297"/>
      <c r="VSP96" s="297"/>
      <c r="VSQ96" s="297"/>
      <c r="VSR96" s="297"/>
      <c r="VSS96" s="297"/>
      <c r="VST96" s="297"/>
      <c r="VSU96" s="297"/>
      <c r="VSV96" s="297"/>
      <c r="VSW96" s="297"/>
      <c r="VSX96" s="297"/>
      <c r="VSY96" s="297"/>
      <c r="VSZ96" s="297"/>
      <c r="VTA96" s="297"/>
      <c r="VTB96" s="297"/>
      <c r="VTC96" s="297"/>
      <c r="VTD96" s="297"/>
      <c r="VTE96" s="297"/>
      <c r="VTF96" s="297"/>
      <c r="VTG96" s="297"/>
      <c r="VTH96" s="297"/>
      <c r="VTI96" s="297"/>
      <c r="VTJ96" s="297"/>
      <c r="VTK96" s="297"/>
      <c r="VTL96" s="297"/>
      <c r="VTM96" s="297"/>
      <c r="VTN96" s="297"/>
      <c r="VTO96" s="297"/>
      <c r="VTP96" s="297"/>
      <c r="VTQ96" s="297"/>
      <c r="VTR96" s="297"/>
      <c r="VTS96" s="297"/>
      <c r="VTT96" s="297"/>
      <c r="VTU96" s="297"/>
      <c r="VTV96" s="297"/>
      <c r="VTW96" s="297"/>
      <c r="VTX96" s="297"/>
      <c r="VTY96" s="297"/>
      <c r="VTZ96" s="297"/>
      <c r="VUA96" s="297"/>
      <c r="VUB96" s="297"/>
      <c r="VUC96" s="297"/>
      <c r="VUD96" s="297"/>
      <c r="VUE96" s="297"/>
      <c r="VUF96" s="297"/>
      <c r="VUG96" s="297"/>
      <c r="VUH96" s="297"/>
      <c r="VUI96" s="297"/>
      <c r="VUJ96" s="297"/>
      <c r="VUK96" s="297"/>
      <c r="VUL96" s="297"/>
      <c r="VUM96" s="297"/>
      <c r="VUN96" s="297"/>
      <c r="VUO96" s="297"/>
      <c r="VUP96" s="297"/>
      <c r="VUQ96" s="297"/>
      <c r="VUR96" s="297"/>
      <c r="VUS96" s="297"/>
      <c r="VUT96" s="297"/>
      <c r="VUU96" s="297"/>
      <c r="VUV96" s="297"/>
      <c r="VUW96" s="297"/>
      <c r="VUX96" s="297"/>
      <c r="VUY96" s="297"/>
      <c r="VUZ96" s="297"/>
      <c r="VVA96" s="297"/>
      <c r="VVB96" s="297"/>
      <c r="VVC96" s="297"/>
      <c r="VVD96" s="297"/>
      <c r="VVE96" s="297"/>
      <c r="VVF96" s="297"/>
      <c r="VVG96" s="297"/>
      <c r="VVH96" s="297"/>
      <c r="VVI96" s="297"/>
      <c r="VVJ96" s="297"/>
      <c r="VVK96" s="297"/>
      <c r="VVL96" s="297"/>
      <c r="VVM96" s="297"/>
      <c r="VVN96" s="297"/>
      <c r="VVO96" s="297"/>
      <c r="VVP96" s="297"/>
      <c r="VVQ96" s="297"/>
      <c r="VVR96" s="297"/>
      <c r="VVS96" s="297"/>
      <c r="VVT96" s="297"/>
      <c r="VVU96" s="297"/>
      <c r="VVV96" s="297"/>
      <c r="VVW96" s="297"/>
      <c r="VVX96" s="297"/>
      <c r="VVY96" s="297"/>
      <c r="VVZ96" s="297"/>
      <c r="VWA96" s="297"/>
      <c r="VWB96" s="297"/>
      <c r="VWC96" s="297"/>
      <c r="VWD96" s="297"/>
      <c r="VWE96" s="297"/>
      <c r="VWF96" s="297"/>
      <c r="VWG96" s="297"/>
      <c r="VWH96" s="297"/>
      <c r="VWI96" s="297"/>
      <c r="VWJ96" s="297"/>
      <c r="VWK96" s="297"/>
      <c r="VWL96" s="297"/>
      <c r="VWM96" s="297"/>
      <c r="VWN96" s="297"/>
      <c r="VWO96" s="297"/>
      <c r="VWP96" s="297"/>
      <c r="VWQ96" s="297"/>
      <c r="VWR96" s="297"/>
      <c r="VWS96" s="297"/>
      <c r="VWT96" s="297"/>
      <c r="VWU96" s="297"/>
      <c r="VWV96" s="297"/>
      <c r="VWW96" s="297"/>
      <c r="VWX96" s="297"/>
      <c r="VWY96" s="297"/>
      <c r="VWZ96" s="297"/>
      <c r="VXA96" s="297"/>
      <c r="VXB96" s="297"/>
      <c r="VXC96" s="297"/>
      <c r="VXD96" s="297"/>
      <c r="VXE96" s="297"/>
      <c r="VXF96" s="297"/>
      <c r="VXG96" s="297"/>
      <c r="VXH96" s="297"/>
      <c r="VXI96" s="297"/>
      <c r="VXJ96" s="297"/>
      <c r="VXK96" s="297"/>
      <c r="VXL96" s="297"/>
      <c r="VXM96" s="297"/>
      <c r="VXN96" s="297"/>
      <c r="VXO96" s="297"/>
      <c r="VXP96" s="297"/>
      <c r="VXQ96" s="297"/>
      <c r="VXR96" s="297"/>
      <c r="VXS96" s="297"/>
      <c r="VXT96" s="297"/>
      <c r="VXU96" s="297"/>
      <c r="VXV96" s="297"/>
      <c r="VXW96" s="297"/>
      <c r="VXX96" s="297"/>
      <c r="VXY96" s="297"/>
      <c r="VXZ96" s="297"/>
      <c r="VYA96" s="297"/>
      <c r="VYB96" s="297"/>
      <c r="VYC96" s="297"/>
      <c r="VYD96" s="297"/>
      <c r="VYE96" s="297"/>
      <c r="VYF96" s="297"/>
      <c r="VYG96" s="297"/>
      <c r="VYH96" s="297"/>
      <c r="VYI96" s="297"/>
      <c r="VYJ96" s="297"/>
      <c r="VYK96" s="297"/>
      <c r="VYL96" s="297"/>
      <c r="VYM96" s="297"/>
      <c r="VYN96" s="297"/>
      <c r="VYO96" s="297"/>
      <c r="VYP96" s="297"/>
      <c r="VYQ96" s="297"/>
      <c r="VYR96" s="297"/>
      <c r="VYS96" s="297"/>
      <c r="VYT96" s="297"/>
      <c r="VYU96" s="297"/>
      <c r="VYV96" s="297"/>
      <c r="VYW96" s="297"/>
      <c r="VYX96" s="297"/>
      <c r="VYY96" s="297"/>
      <c r="VYZ96" s="297"/>
      <c r="VZA96" s="297"/>
      <c r="VZB96" s="297"/>
      <c r="VZC96" s="297"/>
      <c r="VZD96" s="297"/>
      <c r="VZE96" s="297"/>
      <c r="VZF96" s="297"/>
      <c r="VZG96" s="297"/>
      <c r="VZH96" s="297"/>
      <c r="VZI96" s="297"/>
      <c r="VZJ96" s="297"/>
      <c r="VZK96" s="297"/>
      <c r="VZL96" s="297"/>
      <c r="VZM96" s="297"/>
      <c r="VZN96" s="297"/>
      <c r="VZO96" s="297"/>
      <c r="VZP96" s="297"/>
      <c r="VZQ96" s="297"/>
      <c r="VZR96" s="297"/>
      <c r="VZS96" s="297"/>
      <c r="VZT96" s="297"/>
      <c r="VZU96" s="297"/>
      <c r="VZV96" s="297"/>
      <c r="VZW96" s="297"/>
      <c r="VZX96" s="297"/>
      <c r="VZY96" s="297"/>
      <c r="VZZ96" s="297"/>
      <c r="WAA96" s="297"/>
      <c r="WAB96" s="297"/>
      <c r="WAC96" s="297"/>
      <c r="WAD96" s="297"/>
      <c r="WAE96" s="297"/>
      <c r="WAF96" s="297"/>
      <c r="WAG96" s="297"/>
      <c r="WAH96" s="297"/>
      <c r="WAI96" s="297"/>
      <c r="WAJ96" s="297"/>
      <c r="WAK96" s="297"/>
      <c r="WAL96" s="297"/>
      <c r="WAM96" s="297"/>
      <c r="WAN96" s="297"/>
      <c r="WAO96" s="297"/>
      <c r="WAP96" s="297"/>
      <c r="WAQ96" s="297"/>
      <c r="WAR96" s="297"/>
      <c r="WAS96" s="297"/>
      <c r="WAT96" s="297"/>
      <c r="WAU96" s="297"/>
      <c r="WAV96" s="297"/>
      <c r="WAW96" s="297"/>
      <c r="WAX96" s="297"/>
      <c r="WAY96" s="297"/>
      <c r="WAZ96" s="297"/>
      <c r="WBA96" s="297"/>
      <c r="WBB96" s="297"/>
      <c r="WBC96" s="297"/>
      <c r="WBD96" s="297"/>
      <c r="WBE96" s="297"/>
      <c r="WBF96" s="297"/>
      <c r="WBG96" s="297"/>
      <c r="WBH96" s="297"/>
      <c r="WBI96" s="297"/>
      <c r="WBJ96" s="297"/>
      <c r="WBK96" s="297"/>
      <c r="WBL96" s="297"/>
      <c r="WBM96" s="297"/>
      <c r="WBN96" s="297"/>
      <c r="WBO96" s="297"/>
      <c r="WBP96" s="297"/>
      <c r="WBQ96" s="297"/>
      <c r="WBR96" s="297"/>
      <c r="WBS96" s="297"/>
      <c r="WBT96" s="297"/>
      <c r="WBU96" s="297"/>
      <c r="WBV96" s="297"/>
      <c r="WBW96" s="297"/>
      <c r="WBX96" s="297"/>
      <c r="WBY96" s="297"/>
      <c r="WBZ96" s="297"/>
      <c r="WCA96" s="297"/>
      <c r="WCB96" s="297"/>
      <c r="WCC96" s="297"/>
      <c r="WCD96" s="297"/>
      <c r="WCE96" s="297"/>
      <c r="WCF96" s="297"/>
      <c r="WCG96" s="297"/>
      <c r="WCH96" s="297"/>
      <c r="WCI96" s="297"/>
      <c r="WCJ96" s="297"/>
      <c r="WCK96" s="297"/>
      <c r="WCL96" s="297"/>
      <c r="WCM96" s="297"/>
      <c r="WCN96" s="297"/>
      <c r="WCO96" s="297"/>
      <c r="WCP96" s="297"/>
      <c r="WCQ96" s="297"/>
      <c r="WCR96" s="297"/>
      <c r="WCS96" s="297"/>
      <c r="WCT96" s="297"/>
      <c r="WCU96" s="297"/>
      <c r="WCV96" s="297"/>
      <c r="WCW96" s="297"/>
      <c r="WCX96" s="297"/>
      <c r="WCY96" s="297"/>
      <c r="WCZ96" s="297"/>
      <c r="WDA96" s="297"/>
      <c r="WDB96" s="297"/>
      <c r="WDC96" s="297"/>
      <c r="WDD96" s="297"/>
      <c r="WDE96" s="297"/>
      <c r="WDF96" s="297"/>
      <c r="WDG96" s="297"/>
      <c r="WDH96" s="297"/>
      <c r="WDI96" s="297"/>
      <c r="WDJ96" s="297"/>
      <c r="WDK96" s="297"/>
      <c r="WDL96" s="297"/>
      <c r="WDM96" s="297"/>
      <c r="WDN96" s="297"/>
      <c r="WDO96" s="297"/>
      <c r="WDP96" s="297"/>
      <c r="WDQ96" s="297"/>
      <c r="WDR96" s="297"/>
      <c r="WDS96" s="297"/>
      <c r="WDT96" s="297"/>
      <c r="WDU96" s="297"/>
      <c r="WDV96" s="297"/>
      <c r="WDW96" s="297"/>
      <c r="WDX96" s="297"/>
      <c r="WDY96" s="297"/>
      <c r="WDZ96" s="297"/>
      <c r="WEA96" s="297"/>
      <c r="WEB96" s="297"/>
      <c r="WEC96" s="297"/>
      <c r="WED96" s="297"/>
      <c r="WEE96" s="297"/>
      <c r="WEF96" s="297"/>
      <c r="WEG96" s="297"/>
      <c r="WEH96" s="297"/>
      <c r="WEI96" s="297"/>
      <c r="WEJ96" s="297"/>
      <c r="WEK96" s="297"/>
      <c r="WEL96" s="297"/>
      <c r="WEM96" s="297"/>
      <c r="WEN96" s="297"/>
      <c r="WEO96" s="297"/>
      <c r="WEP96" s="297"/>
      <c r="WEQ96" s="297"/>
      <c r="WER96" s="297"/>
      <c r="WES96" s="297"/>
      <c r="WET96" s="297"/>
      <c r="WEU96" s="297"/>
      <c r="WEV96" s="297"/>
      <c r="WEW96" s="297"/>
      <c r="WEX96" s="297"/>
      <c r="WEY96" s="297"/>
      <c r="WEZ96" s="297"/>
      <c r="WFA96" s="297"/>
      <c r="WFB96" s="297"/>
      <c r="WFC96" s="297"/>
      <c r="WFD96" s="297"/>
      <c r="WFE96" s="297"/>
      <c r="WFF96" s="297"/>
      <c r="WFG96" s="297"/>
      <c r="WFH96" s="297"/>
      <c r="WFI96" s="297"/>
      <c r="WFJ96" s="297"/>
      <c r="WFK96" s="297"/>
      <c r="WFL96" s="297"/>
      <c r="WFM96" s="297"/>
      <c r="WFN96" s="297"/>
      <c r="WFO96" s="297"/>
      <c r="WFP96" s="297"/>
      <c r="WFQ96" s="297"/>
      <c r="WFR96" s="297"/>
      <c r="WFS96" s="297"/>
      <c r="WFT96" s="297"/>
      <c r="WFU96" s="297"/>
      <c r="WFV96" s="297"/>
      <c r="WFW96" s="297"/>
      <c r="WFX96" s="297"/>
      <c r="WFY96" s="297"/>
      <c r="WFZ96" s="297"/>
      <c r="WGA96" s="297"/>
      <c r="WGB96" s="297"/>
      <c r="WGC96" s="297"/>
      <c r="WGD96" s="297"/>
      <c r="WGE96" s="297"/>
      <c r="WGF96" s="297"/>
      <c r="WGG96" s="297"/>
      <c r="WGH96" s="297"/>
      <c r="WGI96" s="297"/>
      <c r="WGJ96" s="297"/>
      <c r="WGK96" s="297"/>
      <c r="WGL96" s="297"/>
      <c r="WGM96" s="297"/>
      <c r="WGN96" s="297"/>
      <c r="WGO96" s="297"/>
      <c r="WGP96" s="297"/>
      <c r="WGQ96" s="297"/>
      <c r="WGR96" s="297"/>
      <c r="WGS96" s="297"/>
      <c r="WGT96" s="297"/>
      <c r="WGU96" s="297"/>
      <c r="WGV96" s="297"/>
      <c r="WGW96" s="297"/>
      <c r="WGX96" s="297"/>
      <c r="WGY96" s="297"/>
      <c r="WGZ96" s="297"/>
      <c r="WHA96" s="297"/>
      <c r="WHB96" s="297"/>
      <c r="WHC96" s="297"/>
      <c r="WHD96" s="297"/>
      <c r="WHE96" s="297"/>
      <c r="WHF96" s="297"/>
      <c r="WHG96" s="297"/>
      <c r="WHH96" s="297"/>
      <c r="WHI96" s="297"/>
      <c r="WHJ96" s="297"/>
      <c r="WHK96" s="297"/>
      <c r="WHL96" s="297"/>
      <c r="WHM96" s="297"/>
      <c r="WHN96" s="297"/>
      <c r="WHO96" s="297"/>
      <c r="WHP96" s="297"/>
      <c r="WHQ96" s="297"/>
      <c r="WHR96" s="297"/>
      <c r="WHS96" s="297"/>
      <c r="WHT96" s="297"/>
      <c r="WHU96" s="297"/>
      <c r="WHV96" s="297"/>
      <c r="WHW96" s="297"/>
      <c r="WHX96" s="297"/>
      <c r="WHY96" s="297"/>
      <c r="WHZ96" s="297"/>
      <c r="WIA96" s="297"/>
      <c r="WIB96" s="297"/>
      <c r="WIC96" s="297"/>
      <c r="WID96" s="297"/>
      <c r="WIE96" s="297"/>
      <c r="WIF96" s="297"/>
      <c r="WIG96" s="297"/>
      <c r="WIH96" s="297"/>
      <c r="WII96" s="297"/>
      <c r="WIJ96" s="297"/>
      <c r="WIK96" s="297"/>
      <c r="WIL96" s="297"/>
      <c r="WIM96" s="297"/>
      <c r="WIN96" s="297"/>
      <c r="WIO96" s="297"/>
      <c r="WIP96" s="297"/>
      <c r="WIQ96" s="297"/>
      <c r="WIR96" s="297"/>
      <c r="WIS96" s="297"/>
      <c r="WIT96" s="297"/>
      <c r="WIU96" s="297"/>
      <c r="WIV96" s="297"/>
      <c r="WIW96" s="297"/>
      <c r="WIX96" s="297"/>
      <c r="WIY96" s="297"/>
      <c r="WIZ96" s="297"/>
      <c r="WJA96" s="297"/>
      <c r="WJB96" s="297"/>
      <c r="WJC96" s="297"/>
      <c r="WJD96" s="297"/>
      <c r="WJE96" s="297"/>
      <c r="WJF96" s="297"/>
      <c r="WJG96" s="297"/>
      <c r="WJH96" s="297"/>
      <c r="WJI96" s="297"/>
      <c r="WJJ96" s="297"/>
      <c r="WJK96" s="297"/>
      <c r="WJL96" s="297"/>
      <c r="WJM96" s="297"/>
      <c r="WJN96" s="297"/>
      <c r="WJO96" s="297"/>
      <c r="WJP96" s="297"/>
      <c r="WJQ96" s="297"/>
      <c r="WJR96" s="297"/>
      <c r="WJS96" s="297"/>
      <c r="WJT96" s="297"/>
      <c r="WJU96" s="297"/>
      <c r="WJV96" s="297"/>
      <c r="WJW96" s="297"/>
      <c r="WJX96" s="297"/>
      <c r="WJY96" s="297"/>
      <c r="WJZ96" s="297"/>
      <c r="WKA96" s="297"/>
      <c r="WKB96" s="297"/>
      <c r="WKC96" s="297"/>
      <c r="WKD96" s="297"/>
      <c r="WKE96" s="297"/>
      <c r="WKF96" s="297"/>
      <c r="WKG96" s="297"/>
      <c r="WKH96" s="297"/>
      <c r="WKI96" s="297"/>
      <c r="WKJ96" s="297"/>
      <c r="WKK96" s="297"/>
      <c r="WKL96" s="297"/>
      <c r="WKM96" s="297"/>
      <c r="WKN96" s="297"/>
      <c r="WKO96" s="297"/>
      <c r="WKP96" s="297"/>
      <c r="WKQ96" s="297"/>
      <c r="WKR96" s="297"/>
      <c r="WKS96" s="297"/>
      <c r="WKT96" s="297"/>
      <c r="WKU96" s="297"/>
      <c r="WKV96" s="297"/>
      <c r="WKW96" s="297"/>
      <c r="WKX96" s="297"/>
      <c r="WKY96" s="297"/>
      <c r="WKZ96" s="297"/>
      <c r="WLA96" s="297"/>
      <c r="WLB96" s="297"/>
      <c r="WLC96" s="297"/>
      <c r="WLD96" s="297"/>
      <c r="WLE96" s="297"/>
      <c r="WLF96" s="297"/>
      <c r="WLG96" s="297"/>
      <c r="WLH96" s="297"/>
      <c r="WLI96" s="297"/>
      <c r="WLJ96" s="297"/>
      <c r="WLK96" s="297"/>
      <c r="WLL96" s="297"/>
      <c r="WLM96" s="297"/>
      <c r="WLN96" s="297"/>
      <c r="WLO96" s="297"/>
      <c r="WLP96" s="297"/>
      <c r="WLQ96" s="297"/>
      <c r="WLR96" s="297"/>
      <c r="WLS96" s="297"/>
      <c r="WLT96" s="297"/>
      <c r="WLU96" s="297"/>
      <c r="WLV96" s="297"/>
      <c r="WLW96" s="297"/>
      <c r="WLX96" s="297"/>
      <c r="WLY96" s="297"/>
      <c r="WLZ96" s="297"/>
      <c r="WMA96" s="297"/>
      <c r="WMB96" s="297"/>
      <c r="WMC96" s="297"/>
      <c r="WMD96" s="297"/>
      <c r="WME96" s="297"/>
      <c r="WMF96" s="297"/>
      <c r="WMG96" s="297"/>
      <c r="WMH96" s="297"/>
      <c r="WMI96" s="297"/>
      <c r="WMJ96" s="297"/>
      <c r="WMK96" s="297"/>
      <c r="WML96" s="297"/>
      <c r="WMM96" s="297"/>
      <c r="WMN96" s="297"/>
      <c r="WMO96" s="297"/>
      <c r="WMP96" s="297"/>
      <c r="WMQ96" s="297"/>
      <c r="WMR96" s="297"/>
      <c r="WMS96" s="297"/>
      <c r="WMT96" s="297"/>
      <c r="WMU96" s="297"/>
      <c r="WMV96" s="297"/>
      <c r="WMW96" s="297"/>
      <c r="WMX96" s="297"/>
      <c r="WMY96" s="297"/>
      <c r="WMZ96" s="297"/>
      <c r="WNA96" s="297"/>
      <c r="WNB96" s="297"/>
      <c r="WNC96" s="297"/>
      <c r="WND96" s="297"/>
      <c r="WNE96" s="297"/>
      <c r="WNF96" s="297"/>
      <c r="WNG96" s="297"/>
      <c r="WNH96" s="297"/>
      <c r="WNI96" s="297"/>
      <c r="WNJ96" s="297"/>
      <c r="WNK96" s="297"/>
      <c r="WNL96" s="297"/>
      <c r="WNM96" s="297"/>
      <c r="WNN96" s="297"/>
      <c r="WNO96" s="297"/>
      <c r="WNP96" s="297"/>
      <c r="WNQ96" s="297"/>
      <c r="WNR96" s="297"/>
      <c r="WNS96" s="297"/>
      <c r="WNT96" s="297"/>
      <c r="WNU96" s="297"/>
      <c r="WNV96" s="297"/>
      <c r="WNW96" s="297"/>
      <c r="WNX96" s="297"/>
      <c r="WNY96" s="297"/>
      <c r="WNZ96" s="297"/>
      <c r="WOA96" s="297"/>
      <c r="WOB96" s="297"/>
      <c r="WOC96" s="297"/>
      <c r="WOD96" s="297"/>
      <c r="WOE96" s="297"/>
      <c r="WOF96" s="297"/>
      <c r="WOG96" s="297"/>
      <c r="WOH96" s="297"/>
      <c r="WOI96" s="297"/>
      <c r="WOJ96" s="297"/>
      <c r="WOK96" s="297"/>
      <c r="WOL96" s="297"/>
      <c r="WOM96" s="297"/>
      <c r="WON96" s="297"/>
      <c r="WOO96" s="297"/>
      <c r="WOP96" s="297"/>
      <c r="WOQ96" s="297"/>
      <c r="WOR96" s="297"/>
      <c r="WOS96" s="297"/>
      <c r="WOT96" s="297"/>
      <c r="WOU96" s="297"/>
      <c r="WOV96" s="297"/>
      <c r="WOW96" s="297"/>
      <c r="WOX96" s="297"/>
      <c r="WOY96" s="297"/>
      <c r="WOZ96" s="297"/>
      <c r="WPA96" s="297"/>
      <c r="WPB96" s="297"/>
      <c r="WPC96" s="297"/>
      <c r="WPD96" s="297"/>
      <c r="WPE96" s="297"/>
      <c r="WPF96" s="297"/>
      <c r="WPG96" s="297"/>
      <c r="WPH96" s="297"/>
      <c r="WPI96" s="297"/>
      <c r="WPJ96" s="297"/>
      <c r="WPK96" s="297"/>
      <c r="WPL96" s="297"/>
      <c r="WPM96" s="297"/>
      <c r="WPN96" s="297"/>
      <c r="WPO96" s="297"/>
      <c r="WPP96" s="297"/>
      <c r="WPQ96" s="297"/>
      <c r="WPR96" s="297"/>
      <c r="WPS96" s="297"/>
      <c r="WPT96" s="297"/>
      <c r="WPU96" s="297"/>
      <c r="WPV96" s="297"/>
      <c r="WPW96" s="297"/>
      <c r="WPX96" s="297"/>
      <c r="WPY96" s="297"/>
      <c r="WPZ96" s="297"/>
      <c r="WQA96" s="297"/>
      <c r="WQB96" s="297"/>
      <c r="WQC96" s="297"/>
      <c r="WQD96" s="297"/>
      <c r="WQE96" s="297"/>
      <c r="WQF96" s="297"/>
      <c r="WQG96" s="297"/>
      <c r="WQH96" s="297"/>
      <c r="WQI96" s="297"/>
      <c r="WQJ96" s="297"/>
      <c r="WQK96" s="297"/>
      <c r="WQL96" s="297"/>
      <c r="WQM96" s="297"/>
      <c r="WQN96" s="297"/>
      <c r="WQO96" s="297"/>
      <c r="WQP96" s="297"/>
      <c r="WQQ96" s="297"/>
      <c r="WQR96" s="297"/>
      <c r="WQS96" s="297"/>
      <c r="WQT96" s="297"/>
      <c r="WQU96" s="297"/>
      <c r="WQV96" s="297"/>
      <c r="WQW96" s="297"/>
      <c r="WQX96" s="297"/>
      <c r="WQY96" s="297"/>
      <c r="WQZ96" s="297"/>
      <c r="WRA96" s="297"/>
      <c r="WRB96" s="297"/>
      <c r="WRC96" s="297"/>
      <c r="WRD96" s="297"/>
      <c r="WRE96" s="297"/>
      <c r="WRF96" s="297"/>
      <c r="WRG96" s="297"/>
      <c r="WRH96" s="297"/>
      <c r="WRI96" s="297"/>
      <c r="WRJ96" s="297"/>
      <c r="WRK96" s="297"/>
      <c r="WRL96" s="297"/>
      <c r="WRM96" s="297"/>
      <c r="WRN96" s="297"/>
      <c r="WRO96" s="297"/>
      <c r="WRP96" s="297"/>
      <c r="WRQ96" s="297"/>
      <c r="WRR96" s="297"/>
      <c r="WRS96" s="297"/>
      <c r="WRT96" s="297"/>
      <c r="WRU96" s="297"/>
      <c r="WRV96" s="297"/>
      <c r="WRW96" s="297"/>
      <c r="WRX96" s="297"/>
      <c r="WRY96" s="297"/>
      <c r="WRZ96" s="297"/>
      <c r="WSA96" s="297"/>
      <c r="WSB96" s="297"/>
      <c r="WSC96" s="297"/>
      <c r="WSD96" s="297"/>
      <c r="WSE96" s="297"/>
      <c r="WSF96" s="297"/>
      <c r="WSG96" s="297"/>
      <c r="WSH96" s="297"/>
      <c r="WSI96" s="297"/>
      <c r="WSJ96" s="297"/>
      <c r="WSK96" s="297"/>
      <c r="WSL96" s="297"/>
      <c r="WSM96" s="297"/>
      <c r="WSN96" s="297"/>
      <c r="WSO96" s="297"/>
      <c r="WSP96" s="297"/>
      <c r="WSQ96" s="297"/>
      <c r="WSR96" s="297"/>
      <c r="WSS96" s="297"/>
      <c r="WST96" s="297"/>
      <c r="WSU96" s="297"/>
      <c r="WSV96" s="297"/>
      <c r="WSW96" s="297"/>
      <c r="WSX96" s="297"/>
      <c r="WSY96" s="297"/>
      <c r="WSZ96" s="297"/>
      <c r="WTA96" s="297"/>
      <c r="WTB96" s="297"/>
      <c r="WTC96" s="297"/>
      <c r="WTD96" s="297"/>
      <c r="WTE96" s="297"/>
      <c r="WTF96" s="297"/>
      <c r="WTG96" s="297"/>
      <c r="WTH96" s="297"/>
      <c r="WTI96" s="297"/>
      <c r="WTJ96" s="297"/>
      <c r="WTK96" s="297"/>
      <c r="WTL96" s="297"/>
      <c r="WTM96" s="297"/>
      <c r="WTN96" s="297"/>
      <c r="WTO96" s="297"/>
      <c r="WTP96" s="297"/>
      <c r="WTQ96" s="297"/>
      <c r="WTR96" s="297"/>
      <c r="WTS96" s="297"/>
      <c r="WTT96" s="297"/>
      <c r="WTU96" s="297"/>
      <c r="WTV96" s="297"/>
      <c r="WTW96" s="297"/>
      <c r="WTX96" s="297"/>
      <c r="WTY96" s="297"/>
      <c r="WTZ96" s="297"/>
      <c r="WUA96" s="297"/>
      <c r="WUB96" s="297"/>
      <c r="WUC96" s="297"/>
      <c r="WUD96" s="297"/>
      <c r="WUE96" s="297"/>
      <c r="WUF96" s="297"/>
      <c r="WUG96" s="297"/>
      <c r="WUH96" s="297"/>
      <c r="WUI96" s="297"/>
      <c r="WUJ96" s="297"/>
      <c r="WUK96" s="297"/>
      <c r="WUL96" s="297"/>
      <c r="WUM96" s="297"/>
      <c r="WUN96" s="297"/>
      <c r="WUO96" s="297"/>
      <c r="WUP96" s="297"/>
      <c r="WUQ96" s="297"/>
      <c r="WUR96" s="297"/>
      <c r="WUS96" s="297"/>
      <c r="WUT96" s="297"/>
      <c r="WUU96" s="297"/>
      <c r="WUV96" s="297"/>
      <c r="WUW96" s="297"/>
      <c r="WUX96" s="297"/>
      <c r="WUY96" s="297"/>
      <c r="WUZ96" s="297"/>
      <c r="WVA96" s="297"/>
      <c r="WVB96" s="297"/>
      <c r="WVC96" s="297"/>
      <c r="WVD96" s="297"/>
      <c r="WVE96" s="297"/>
      <c r="WVF96" s="297"/>
      <c r="WVG96" s="297"/>
      <c r="WVH96" s="297"/>
      <c r="WVI96" s="297"/>
      <c r="WVJ96" s="297"/>
      <c r="WVK96" s="297"/>
      <c r="WVL96" s="297"/>
      <c r="WVM96" s="297"/>
      <c r="WVN96" s="297"/>
      <c r="WVO96" s="297"/>
      <c r="WVP96" s="297"/>
      <c r="WVQ96" s="297"/>
      <c r="WVR96" s="297"/>
      <c r="WVS96" s="297"/>
      <c r="WVT96" s="297"/>
      <c r="WVU96" s="297"/>
      <c r="WVV96" s="297"/>
      <c r="WVW96" s="297"/>
      <c r="WVX96" s="297"/>
      <c r="WVY96" s="297"/>
      <c r="WVZ96" s="297"/>
      <c r="WWA96" s="297"/>
      <c r="WWB96" s="297"/>
      <c r="WWC96" s="297"/>
      <c r="WWD96" s="297"/>
      <c r="WWE96" s="297"/>
      <c r="WWF96" s="297"/>
      <c r="WWG96" s="297"/>
      <c r="WWH96" s="297"/>
      <c r="WWI96" s="297"/>
      <c r="WWJ96" s="297"/>
      <c r="WWK96" s="297"/>
      <c r="WWL96" s="297"/>
      <c r="WWM96" s="297"/>
      <c r="WWN96" s="297"/>
      <c r="WWO96" s="297"/>
      <c r="WWP96" s="297"/>
      <c r="WWQ96" s="297"/>
      <c r="WWR96" s="297"/>
      <c r="WWS96" s="297"/>
      <c r="WWT96" s="297"/>
      <c r="WWU96" s="297"/>
      <c r="WWV96" s="297"/>
      <c r="WWW96" s="297"/>
      <c r="WWX96" s="297"/>
      <c r="WWY96" s="297"/>
      <c r="WWZ96" s="297"/>
      <c r="WXA96" s="297"/>
      <c r="WXB96" s="297"/>
      <c r="WXC96" s="297"/>
      <c r="WXD96" s="297"/>
      <c r="WXE96" s="297"/>
      <c r="WXF96" s="297"/>
      <c r="WXG96" s="297"/>
      <c r="WXH96" s="297"/>
      <c r="WXI96" s="297"/>
      <c r="WXJ96" s="297"/>
      <c r="WXK96" s="297"/>
      <c r="WXL96" s="297"/>
      <c r="WXM96" s="297"/>
      <c r="WXN96" s="297"/>
      <c r="WXO96" s="297"/>
      <c r="WXP96" s="297"/>
      <c r="WXQ96" s="297"/>
      <c r="WXR96" s="297"/>
      <c r="WXS96" s="297"/>
      <c r="WXT96" s="297"/>
      <c r="WXU96" s="297"/>
      <c r="WXV96" s="297"/>
      <c r="WXW96" s="297"/>
      <c r="WXX96" s="297"/>
      <c r="WXY96" s="297"/>
      <c r="WXZ96" s="297"/>
      <c r="WYA96" s="297"/>
      <c r="WYB96" s="297"/>
      <c r="WYC96" s="297"/>
      <c r="WYD96" s="297"/>
      <c r="WYE96" s="297"/>
      <c r="WYF96" s="297"/>
      <c r="WYG96" s="297"/>
      <c r="WYH96" s="297"/>
      <c r="WYI96" s="297"/>
      <c r="WYJ96" s="297"/>
      <c r="WYK96" s="297"/>
      <c r="WYL96" s="297"/>
      <c r="WYM96" s="297"/>
      <c r="WYN96" s="297"/>
      <c r="WYO96" s="297"/>
      <c r="WYP96" s="297"/>
      <c r="WYQ96" s="297"/>
      <c r="WYR96" s="297"/>
      <c r="WYS96" s="297"/>
      <c r="WYT96" s="297"/>
      <c r="WYU96" s="297"/>
      <c r="WYV96" s="297"/>
      <c r="WYW96" s="297"/>
      <c r="WYX96" s="297"/>
      <c r="WYY96" s="297"/>
      <c r="WYZ96" s="297"/>
      <c r="WZA96" s="297"/>
      <c r="WZB96" s="297"/>
      <c r="WZC96" s="297"/>
      <c r="WZD96" s="297"/>
      <c r="WZE96" s="297"/>
      <c r="WZF96" s="297"/>
      <c r="WZG96" s="297"/>
      <c r="WZH96" s="297"/>
      <c r="WZI96" s="297"/>
      <c r="WZJ96" s="297"/>
      <c r="WZK96" s="297"/>
      <c r="WZL96" s="297"/>
      <c r="WZM96" s="297"/>
      <c r="WZN96" s="297"/>
      <c r="WZO96" s="297"/>
      <c r="WZP96" s="297"/>
      <c r="WZQ96" s="297"/>
      <c r="WZR96" s="297"/>
      <c r="WZS96" s="297"/>
      <c r="WZT96" s="297"/>
      <c r="WZU96" s="297"/>
      <c r="WZV96" s="297"/>
      <c r="WZW96" s="297"/>
      <c r="WZX96" s="297"/>
      <c r="WZY96" s="297"/>
      <c r="WZZ96" s="297"/>
      <c r="XAA96" s="297"/>
      <c r="XAB96" s="297"/>
      <c r="XAC96" s="297"/>
      <c r="XAD96" s="297"/>
      <c r="XAE96" s="297"/>
      <c r="XAF96" s="297"/>
      <c r="XAG96" s="297"/>
      <c r="XAH96" s="297"/>
      <c r="XAI96" s="297"/>
      <c r="XAJ96" s="297"/>
      <c r="XAK96" s="297"/>
      <c r="XAL96" s="297"/>
      <c r="XAM96" s="297"/>
      <c r="XAN96" s="297"/>
      <c r="XAO96" s="297"/>
      <c r="XAP96" s="297"/>
      <c r="XAQ96" s="297"/>
      <c r="XAR96" s="297"/>
      <c r="XAS96" s="297"/>
      <c r="XAT96" s="297"/>
      <c r="XAU96" s="297"/>
      <c r="XAV96" s="297"/>
      <c r="XAW96" s="297"/>
      <c r="XAX96" s="297"/>
      <c r="XAY96" s="297"/>
      <c r="XAZ96" s="297"/>
      <c r="XBA96" s="297"/>
      <c r="XBB96" s="297"/>
      <c r="XBC96" s="297"/>
      <c r="XBD96" s="297"/>
      <c r="XBE96" s="297"/>
      <c r="XBF96" s="297"/>
      <c r="XBG96" s="297"/>
      <c r="XBH96" s="297"/>
      <c r="XBI96" s="297"/>
      <c r="XBJ96" s="297"/>
      <c r="XBK96" s="297"/>
      <c r="XBL96" s="297"/>
      <c r="XBM96" s="297"/>
      <c r="XBN96" s="297"/>
      <c r="XBO96" s="297"/>
      <c r="XBP96" s="297"/>
      <c r="XBQ96" s="297"/>
      <c r="XBR96" s="297"/>
      <c r="XBS96" s="297"/>
      <c r="XBT96" s="297"/>
      <c r="XBU96" s="297"/>
      <c r="XBV96" s="297"/>
      <c r="XBW96" s="297"/>
      <c r="XBX96" s="297"/>
      <c r="XBY96" s="297"/>
      <c r="XBZ96" s="297"/>
      <c r="XCA96" s="297"/>
      <c r="XCB96" s="297"/>
      <c r="XCC96" s="297"/>
      <c r="XCD96" s="297"/>
      <c r="XCE96" s="297"/>
      <c r="XCF96" s="297"/>
      <c r="XCG96" s="297"/>
      <c r="XCH96" s="297"/>
      <c r="XCI96" s="297"/>
      <c r="XCJ96" s="297"/>
      <c r="XCK96" s="297"/>
      <c r="XCL96" s="297"/>
      <c r="XCM96" s="297"/>
      <c r="XCN96" s="297"/>
      <c r="XCO96" s="297"/>
      <c r="XCP96" s="297"/>
      <c r="XCQ96" s="297"/>
      <c r="XCR96" s="297"/>
      <c r="XCS96" s="297"/>
      <c r="XCT96" s="297"/>
      <c r="XCU96" s="297"/>
      <c r="XCV96" s="297"/>
      <c r="XCW96" s="297"/>
      <c r="XCX96" s="297"/>
      <c r="XCY96" s="297"/>
      <c r="XCZ96" s="297"/>
      <c r="XDA96" s="297"/>
      <c r="XDB96" s="297"/>
      <c r="XDC96" s="297"/>
      <c r="XDD96" s="297"/>
      <c r="XDE96" s="297"/>
      <c r="XDF96" s="297"/>
      <c r="XDG96" s="297"/>
      <c r="XDH96" s="297"/>
      <c r="XDI96" s="297"/>
      <c r="XDJ96" s="297"/>
      <c r="XDK96" s="297"/>
      <c r="XDL96" s="297"/>
      <c r="XDM96" s="297"/>
      <c r="XDN96" s="297"/>
      <c r="XDO96" s="297"/>
      <c r="XDP96" s="297"/>
      <c r="XDQ96" s="297"/>
      <c r="XDR96" s="297"/>
      <c r="XDS96" s="297"/>
      <c r="XDT96" s="297"/>
      <c r="XDU96" s="297"/>
      <c r="XDV96" s="297"/>
      <c r="XDW96" s="297"/>
      <c r="XDX96" s="297"/>
      <c r="XDY96" s="297"/>
      <c r="XDZ96" s="297"/>
      <c r="XEA96" s="297"/>
      <c r="XEB96" s="297"/>
      <c r="XEC96" s="297"/>
      <c r="XED96" s="297"/>
      <c r="XEE96" s="297"/>
      <c r="XEF96" s="297"/>
      <c r="XEG96" s="297"/>
      <c r="XEH96" s="297"/>
      <c r="XEI96" s="297"/>
      <c r="XEJ96" s="297"/>
      <c r="XEK96" s="297"/>
      <c r="XEL96" s="297"/>
      <c r="XEM96" s="297"/>
      <c r="XEN96" s="297"/>
      <c r="XEO96" s="297"/>
      <c r="XEP96" s="297"/>
      <c r="XEQ96" s="297"/>
      <c r="XER96" s="297"/>
      <c r="XES96" s="297"/>
      <c r="XET96" s="297"/>
      <c r="XEU96" s="297"/>
      <c r="XEV96" s="297"/>
      <c r="XEW96" s="297"/>
      <c r="XEX96" s="297"/>
      <c r="XEY96" s="297"/>
      <c r="XEZ96" s="297"/>
      <c r="XFA96" s="297"/>
      <c r="XFB96" s="297"/>
      <c r="XFC96" s="297"/>
    </row>
    <row r="97" spans="1:16383">
      <c r="A97" s="219"/>
      <c r="B97" s="150" t="s">
        <v>143</v>
      </c>
      <c r="C97" s="151"/>
      <c r="D97" s="151"/>
      <c r="E97" s="151"/>
      <c r="F97" s="151"/>
      <c r="G97" s="151"/>
      <c r="H97" s="151"/>
      <c r="I97" s="151"/>
      <c r="J97" s="205"/>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9"/>
      <c r="B98" s="254">
        <v>6</v>
      </c>
      <c r="C98" s="260" t="s">
        <v>144</v>
      </c>
      <c r="D98" s="261"/>
      <c r="E98" s="261"/>
      <c r="F98" s="261"/>
      <c r="G98" s="261"/>
      <c r="H98" s="262"/>
      <c r="I98" s="254" t="s">
        <v>45</v>
      </c>
      <c r="J98" s="254" t="s">
        <v>38</v>
      </c>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9"/>
      <c r="B99" s="164" t="s">
        <v>8</v>
      </c>
      <c r="C99" s="176" t="s">
        <v>145</v>
      </c>
      <c r="D99" s="258"/>
      <c r="E99" s="258"/>
      <c r="F99" s="258"/>
      <c r="G99" s="258"/>
      <c r="H99" s="177"/>
      <c r="I99" s="276">
        <v>0.044</v>
      </c>
      <c r="J99" s="288">
        <f>TRUNC((I117*I99),2)</f>
        <v>138.67</v>
      </c>
      <c r="K99" s="219"/>
      <c r="L99" s="277" t="s">
        <v>146</v>
      </c>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9"/>
      <c r="B100" s="164" t="s">
        <v>11</v>
      </c>
      <c r="C100" s="176" t="s">
        <v>147</v>
      </c>
      <c r="D100" s="258"/>
      <c r="E100" s="258"/>
      <c r="F100" s="258"/>
      <c r="G100" s="258"/>
      <c r="H100" s="177"/>
      <c r="I100" s="276">
        <v>0.045</v>
      </c>
      <c r="J100" s="288">
        <f>TRUNC((I117*I100),2)</f>
        <v>141.82</v>
      </c>
      <c r="K100" s="219"/>
      <c r="L100" s="277" t="s">
        <v>148</v>
      </c>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9"/>
      <c r="B101" s="164" t="s">
        <v>14</v>
      </c>
      <c r="C101" s="176" t="s">
        <v>149</v>
      </c>
      <c r="D101" s="258"/>
      <c r="E101" s="258"/>
      <c r="F101" s="258"/>
      <c r="G101" s="258"/>
      <c r="H101" s="177"/>
      <c r="I101" s="289"/>
      <c r="J101" s="288"/>
      <c r="K101" s="219"/>
      <c r="L101" s="219"/>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48">
      <c r="A102" s="130"/>
      <c r="B102" s="263" t="s">
        <v>150</v>
      </c>
      <c r="C102" s="264"/>
      <c r="D102" s="265" t="s">
        <v>151</v>
      </c>
      <c r="E102" s="266" t="s">
        <v>152</v>
      </c>
      <c r="F102" s="267"/>
      <c r="G102" s="267"/>
      <c r="H102" s="268"/>
      <c r="I102" s="276">
        <v>0.0165</v>
      </c>
      <c r="J102" s="288">
        <f>TRUNC((((I117+J99+J100)/(1-(I106)))*I102),2)</f>
        <v>66.04</v>
      </c>
      <c r="K102" s="219"/>
      <c r="L102" s="290" t="s">
        <v>153</v>
      </c>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row>
    <row r="103" spans="1:48">
      <c r="A103" s="130"/>
      <c r="B103" s="263" t="s">
        <v>154</v>
      </c>
      <c r="C103" s="264"/>
      <c r="D103" s="269"/>
      <c r="E103" s="266" t="s">
        <v>155</v>
      </c>
      <c r="F103" s="267"/>
      <c r="G103" s="267"/>
      <c r="H103" s="268"/>
      <c r="I103" s="291">
        <v>0.076</v>
      </c>
      <c r="J103" s="288">
        <f>TRUNC((((I117+J99+J100)/(1-(I106)))*I103),2)</f>
        <v>304.18</v>
      </c>
      <c r="K103" s="219"/>
      <c r="L103" s="290" t="s">
        <v>156</v>
      </c>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row>
    <row r="104" spans="1:48">
      <c r="A104" s="130"/>
      <c r="B104" s="263" t="s">
        <v>157</v>
      </c>
      <c r="C104" s="264"/>
      <c r="D104" s="270"/>
      <c r="E104" s="266" t="s">
        <v>158</v>
      </c>
      <c r="F104" s="267"/>
      <c r="G104" s="267"/>
      <c r="H104" s="268"/>
      <c r="I104" s="291"/>
      <c r="J104" s="288">
        <f>TRUNC((((I117+J99+J100)/(1-(I106)))*I104),2)</f>
        <v>0</v>
      </c>
      <c r="K104" s="219"/>
      <c r="L104" s="290" t="s">
        <v>159</v>
      </c>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row>
    <row r="105" spans="1:48">
      <c r="A105" s="130"/>
      <c r="B105" s="263" t="s">
        <v>160</v>
      </c>
      <c r="C105" s="264"/>
      <c r="D105" s="271" t="s">
        <v>161</v>
      </c>
      <c r="E105" s="266" t="s">
        <v>162</v>
      </c>
      <c r="F105" s="267"/>
      <c r="G105" s="267"/>
      <c r="H105" s="268"/>
      <c r="I105" s="276">
        <v>0.05</v>
      </c>
      <c r="J105" s="288">
        <f>TRUNC((((I117+J99+J100)/(1-(I106)))*I105),2)</f>
        <v>200.12</v>
      </c>
      <c r="K105" s="219"/>
      <c r="L105" s="290" t="s">
        <v>163</v>
      </c>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row>
    <row r="106" spans="1:48">
      <c r="A106" s="130"/>
      <c r="B106" s="153" t="s">
        <v>81</v>
      </c>
      <c r="C106" s="154"/>
      <c r="D106" s="154"/>
      <c r="E106" s="154"/>
      <c r="F106" s="154"/>
      <c r="G106" s="154"/>
      <c r="H106" s="168"/>
      <c r="I106" s="292">
        <f>SUM(I102:I105)</f>
        <v>0.1425</v>
      </c>
      <c r="J106" s="293">
        <f>TRUNC(SUM(J99:J105),2)</f>
        <v>850.83</v>
      </c>
      <c r="K106" s="219"/>
      <c r="L106" s="277" t="s">
        <v>164</v>
      </c>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row>
    <row r="107" ht="31" customHeight="1" spans="1:48">
      <c r="A107" s="130"/>
      <c r="B107" s="181" t="s">
        <v>165</v>
      </c>
      <c r="C107" s="182"/>
      <c r="D107" s="182"/>
      <c r="E107" s="182"/>
      <c r="F107" s="182"/>
      <c r="G107" s="182"/>
      <c r="H107" s="182"/>
      <c r="I107" s="182"/>
      <c r="J107" s="236"/>
      <c r="K107" s="219"/>
      <c r="L107" s="277"/>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row>
    <row r="108" spans="1:48">
      <c r="A108" s="130"/>
      <c r="B108" s="272"/>
      <c r="C108" s="272"/>
      <c r="D108" s="272"/>
      <c r="E108" s="272"/>
      <c r="F108" s="272"/>
      <c r="G108" s="272"/>
      <c r="H108" s="272"/>
      <c r="I108" s="272"/>
      <c r="J108" s="272"/>
      <c r="K108" s="219"/>
      <c r="L108" s="219"/>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row>
    <row r="109" spans="1:48">
      <c r="A109" s="130"/>
      <c r="B109" s="150" t="s">
        <v>166</v>
      </c>
      <c r="C109" s="151"/>
      <c r="D109" s="151"/>
      <c r="E109" s="151"/>
      <c r="F109" s="151"/>
      <c r="G109" s="151"/>
      <c r="H109" s="151"/>
      <c r="I109" s="151"/>
      <c r="J109" s="205"/>
      <c r="K109" s="219"/>
      <c r="L109" s="219"/>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row>
    <row r="110" spans="1:48">
      <c r="A110" s="130"/>
      <c r="B110" s="273"/>
      <c r="C110" s="273"/>
      <c r="D110" s="273"/>
      <c r="E110" s="273"/>
      <c r="F110" s="273"/>
      <c r="G110" s="273"/>
      <c r="H110" s="273"/>
      <c r="I110" s="273"/>
      <c r="J110" s="273"/>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row>
    <row r="111" spans="1:48">
      <c r="A111" s="130"/>
      <c r="B111" s="255" t="s">
        <v>167</v>
      </c>
      <c r="C111" s="256"/>
      <c r="D111" s="256"/>
      <c r="E111" s="256"/>
      <c r="F111" s="256"/>
      <c r="G111" s="256"/>
      <c r="H111" s="257"/>
      <c r="I111" s="255" t="s">
        <v>38</v>
      </c>
      <c r="J111" s="257"/>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row>
    <row r="112" spans="1:48">
      <c r="A112" s="130"/>
      <c r="B112" s="164" t="s">
        <v>8</v>
      </c>
      <c r="C112" s="176" t="s">
        <v>168</v>
      </c>
      <c r="D112" s="258"/>
      <c r="E112" s="258"/>
      <c r="F112" s="258"/>
      <c r="G112" s="258"/>
      <c r="H112" s="177"/>
      <c r="I112" s="217">
        <f>I30</f>
        <v>1520.02</v>
      </c>
      <c r="J112" s="218"/>
      <c r="K112" s="219"/>
      <c r="L112" s="277" t="s">
        <v>169</v>
      </c>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row>
    <row r="113" spans="1:48">
      <c r="A113" s="130"/>
      <c r="B113" s="164" t="s">
        <v>11</v>
      </c>
      <c r="C113" s="176" t="s">
        <v>170</v>
      </c>
      <c r="D113" s="258"/>
      <c r="E113" s="258"/>
      <c r="F113" s="258"/>
      <c r="G113" s="258"/>
      <c r="H113" s="177"/>
      <c r="I113" s="217">
        <f>I71</f>
        <v>1363.78</v>
      </c>
      <c r="J113" s="218"/>
      <c r="K113" s="219"/>
      <c r="L113" s="277" t="s">
        <v>171</v>
      </c>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row>
    <row r="114" spans="1:48">
      <c r="A114" s="130"/>
      <c r="B114" s="164" t="s">
        <v>14</v>
      </c>
      <c r="C114" s="176" t="s">
        <v>172</v>
      </c>
      <c r="D114" s="258"/>
      <c r="E114" s="258"/>
      <c r="F114" s="258"/>
      <c r="G114" s="258"/>
      <c r="H114" s="177"/>
      <c r="I114" s="217">
        <f>I79</f>
        <v>107.88</v>
      </c>
      <c r="J114" s="218"/>
      <c r="K114" s="219"/>
      <c r="L114" s="277" t="s">
        <v>173</v>
      </c>
      <c r="M114" s="219"/>
      <c r="N114" s="219"/>
      <c r="O114" s="219"/>
      <c r="P114" s="219"/>
      <c r="Q114" s="219"/>
      <c r="R114" s="219"/>
      <c r="S114" s="219"/>
      <c r="T114" s="219"/>
      <c r="U114" s="219"/>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row>
    <row r="115" spans="1:48">
      <c r="A115" s="130"/>
      <c r="B115" s="164" t="s">
        <v>17</v>
      </c>
      <c r="C115" s="176" t="s">
        <v>174</v>
      </c>
      <c r="D115" s="258"/>
      <c r="E115" s="258"/>
      <c r="F115" s="258"/>
      <c r="G115" s="258"/>
      <c r="H115" s="177"/>
      <c r="I115" s="217">
        <f>J88</f>
        <v>45.02</v>
      </c>
      <c r="J115" s="218"/>
      <c r="K115" s="219"/>
      <c r="L115" s="277" t="s">
        <v>175</v>
      </c>
      <c r="M115" s="219"/>
      <c r="N115" s="219"/>
      <c r="O115" s="219"/>
      <c r="P115" s="219"/>
      <c r="Q115" s="219"/>
      <c r="R115" s="219"/>
      <c r="S115" s="219"/>
      <c r="T115" s="219"/>
      <c r="U115" s="219"/>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row>
    <row r="116" spans="1:48">
      <c r="A116" s="130"/>
      <c r="B116" s="164" t="s">
        <v>69</v>
      </c>
      <c r="C116" s="176" t="s">
        <v>176</v>
      </c>
      <c r="D116" s="258"/>
      <c r="E116" s="258"/>
      <c r="F116" s="258"/>
      <c r="G116" s="258"/>
      <c r="H116" s="177"/>
      <c r="I116" s="217">
        <f>I95</f>
        <v>114.9</v>
      </c>
      <c r="J116" s="218"/>
      <c r="K116" s="219"/>
      <c r="L116" s="277" t="s">
        <v>177</v>
      </c>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row>
    <row r="117" spans="1:48">
      <c r="A117" s="130"/>
      <c r="B117" s="153" t="s">
        <v>178</v>
      </c>
      <c r="C117" s="154"/>
      <c r="D117" s="154"/>
      <c r="E117" s="154"/>
      <c r="F117" s="154"/>
      <c r="G117" s="154"/>
      <c r="H117" s="168"/>
      <c r="I117" s="294">
        <f>TRUNC(SUM(I112:J116),2)</f>
        <v>3151.6</v>
      </c>
      <c r="J117" s="295"/>
      <c r="K117" s="219"/>
      <c r="L117" s="277" t="s">
        <v>135</v>
      </c>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row>
    <row r="118" spans="1:48">
      <c r="A118" s="130"/>
      <c r="B118" s="164" t="s">
        <v>72</v>
      </c>
      <c r="C118" s="176" t="s">
        <v>179</v>
      </c>
      <c r="D118" s="258"/>
      <c r="E118" s="258"/>
      <c r="F118" s="258"/>
      <c r="G118" s="258"/>
      <c r="H118" s="177"/>
      <c r="I118" s="217">
        <f>J106</f>
        <v>850.83</v>
      </c>
      <c r="J118" s="218"/>
      <c r="K118" s="219"/>
      <c r="L118" s="277" t="s">
        <v>180</v>
      </c>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row>
    <row r="119" spans="1:48">
      <c r="A119" s="130"/>
      <c r="B119" s="153" t="s">
        <v>181</v>
      </c>
      <c r="C119" s="154"/>
      <c r="D119" s="154"/>
      <c r="E119" s="154"/>
      <c r="F119" s="154"/>
      <c r="G119" s="154"/>
      <c r="H119" s="168"/>
      <c r="I119" s="294">
        <f>TRUNC((I117+I118),2)</f>
        <v>4002.43</v>
      </c>
      <c r="J119" s="295"/>
      <c r="K119" s="219"/>
      <c r="L119" s="277" t="s">
        <v>182</v>
      </c>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row>
    <row r="120" spans="1:48">
      <c r="A120" s="130"/>
      <c r="B120" s="131"/>
      <c r="C120" s="130"/>
      <c r="D120" s="130"/>
      <c r="E120" s="130"/>
      <c r="F120" s="130"/>
      <c r="G120" s="130"/>
      <c r="H120" s="130"/>
      <c r="I120" s="130"/>
      <c r="J120" s="130"/>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row>
    <row r="121" spans="1:48">
      <c r="A121" s="130"/>
      <c r="B121" s="131"/>
      <c r="C121" s="130"/>
      <c r="D121" s="130"/>
      <c r="E121" s="130"/>
      <c r="F121" s="130"/>
      <c r="G121" s="130"/>
      <c r="H121" s="130"/>
      <c r="I121" s="130"/>
      <c r="J121" s="130"/>
      <c r="K121" s="219"/>
      <c r="L121" s="219"/>
      <c r="M121" s="219"/>
      <c r="N121" s="219"/>
      <c r="O121" s="219"/>
      <c r="P121" s="219"/>
      <c r="Q121" s="219"/>
      <c r="R121" s="219"/>
      <c r="S121" s="219"/>
      <c r="T121" s="219"/>
      <c r="U121" s="219"/>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Q121" s="219"/>
      <c r="AR121" s="219"/>
      <c r="AS121" s="219"/>
      <c r="AT121" s="219"/>
      <c r="AU121" s="219"/>
      <c r="AV121" s="219"/>
    </row>
    <row r="122" spans="1:48">
      <c r="A122" s="274"/>
      <c r="B122" s="275"/>
      <c r="C122" s="274"/>
      <c r="D122" s="274"/>
      <c r="E122" s="274"/>
      <c r="F122" s="274"/>
      <c r="G122" s="274"/>
      <c r="H122" s="274"/>
      <c r="I122" s="274"/>
      <c r="J122" s="274"/>
      <c r="K122" s="296"/>
      <c r="L122" s="296"/>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row>
    <row r="123" spans="1:48">
      <c r="A123" s="274"/>
      <c r="B123" s="275"/>
      <c r="C123" s="274"/>
      <c r="D123" s="274"/>
      <c r="E123" s="274"/>
      <c r="F123" s="274"/>
      <c r="G123" s="274"/>
      <c r="H123" s="274"/>
      <c r="I123" s="274"/>
      <c r="J123" s="274"/>
      <c r="K123" s="296"/>
      <c r="L123" s="296"/>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row>
    <row r="124" spans="1:48">
      <c r="A124" s="274"/>
      <c r="B124" s="275"/>
      <c r="C124" s="274"/>
      <c r="D124" s="274"/>
      <c r="E124" s="274"/>
      <c r="F124" s="274"/>
      <c r="G124" s="274"/>
      <c r="H124" s="274"/>
      <c r="I124" s="274"/>
      <c r="J124" s="274"/>
      <c r="K124" s="296"/>
      <c r="L124" s="296"/>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row>
    <row r="125" spans="1:48">
      <c r="A125" s="274"/>
      <c r="B125" s="275"/>
      <c r="C125" s="274"/>
      <c r="D125" s="274"/>
      <c r="E125" s="274"/>
      <c r="F125" s="274"/>
      <c r="G125" s="274"/>
      <c r="H125" s="274"/>
      <c r="I125" s="274"/>
      <c r="J125" s="274"/>
      <c r="K125" s="296"/>
      <c r="L125" s="296"/>
      <c r="M125" s="219"/>
      <c r="N125" s="219"/>
      <c r="O125" s="219"/>
      <c r="P125" s="219"/>
      <c r="Q125" s="219"/>
      <c r="R125" s="219"/>
      <c r="S125" s="219"/>
      <c r="T125" s="219"/>
      <c r="U125" s="219"/>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Q125" s="219"/>
      <c r="AR125" s="219"/>
      <c r="AS125" s="219"/>
      <c r="AT125" s="219"/>
      <c r="AU125" s="219"/>
      <c r="AV125" s="219"/>
    </row>
    <row r="126" spans="1:48">
      <c r="A126" s="274"/>
      <c r="B126" s="275"/>
      <c r="C126" s="274"/>
      <c r="D126" s="274"/>
      <c r="E126" s="274"/>
      <c r="F126" s="274"/>
      <c r="G126" s="274"/>
      <c r="H126" s="274"/>
      <c r="I126" s="274"/>
      <c r="J126" s="274"/>
      <c r="K126" s="296"/>
      <c r="L126" s="296"/>
      <c r="M126" s="219"/>
      <c r="N126" s="219"/>
      <c r="O126" s="219"/>
      <c r="P126" s="219"/>
      <c r="Q126" s="219"/>
      <c r="R126" s="219"/>
      <c r="S126" s="219"/>
      <c r="T126" s="219"/>
      <c r="U126" s="219"/>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Q126" s="219"/>
      <c r="AR126" s="219"/>
      <c r="AS126" s="219"/>
      <c r="AT126" s="219"/>
      <c r="AU126" s="219"/>
      <c r="AV126" s="219"/>
    </row>
    <row r="127" spans="1:48">
      <c r="A127" s="274"/>
      <c r="B127" s="275"/>
      <c r="C127" s="274"/>
      <c r="D127" s="274"/>
      <c r="E127" s="274"/>
      <c r="F127" s="274"/>
      <c r="G127" s="274"/>
      <c r="H127" s="274"/>
      <c r="I127" s="274"/>
      <c r="J127" s="274"/>
      <c r="K127" s="296"/>
      <c r="L127" s="296"/>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row>
    <row r="128" spans="1:48">
      <c r="A128" s="274"/>
      <c r="B128" s="275"/>
      <c r="C128" s="274"/>
      <c r="D128" s="274"/>
      <c r="E128" s="274"/>
      <c r="F128" s="274"/>
      <c r="G128" s="274"/>
      <c r="H128" s="274"/>
      <c r="I128" s="274"/>
      <c r="J128" s="274"/>
      <c r="K128" s="296"/>
      <c r="L128" s="296"/>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219"/>
      <c r="AR128" s="219"/>
      <c r="AS128" s="219"/>
      <c r="AT128" s="219"/>
      <c r="AU128" s="219"/>
      <c r="AV128" s="219"/>
    </row>
    <row r="129" spans="1:48">
      <c r="A129" s="274"/>
      <c r="B129" s="275"/>
      <c r="C129" s="274"/>
      <c r="D129" s="274"/>
      <c r="E129" s="274"/>
      <c r="F129" s="274"/>
      <c r="G129" s="274"/>
      <c r="H129" s="274"/>
      <c r="I129" s="274"/>
      <c r="J129" s="274"/>
      <c r="K129" s="296"/>
      <c r="L129" s="296"/>
      <c r="M129" s="219"/>
      <c r="N129" s="219"/>
      <c r="O129" s="219"/>
      <c r="P129" s="219"/>
      <c r="Q129" s="219"/>
      <c r="R129" s="219"/>
      <c r="S129" s="219"/>
      <c r="T129" s="219"/>
      <c r="U129" s="219"/>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Q129" s="219"/>
      <c r="AR129" s="219"/>
      <c r="AS129" s="219"/>
      <c r="AT129" s="219"/>
      <c r="AU129" s="219"/>
      <c r="AV129" s="219"/>
    </row>
    <row r="130" spans="1:48">
      <c r="A130" s="274"/>
      <c r="B130" s="275"/>
      <c r="C130" s="274"/>
      <c r="D130" s="274"/>
      <c r="E130" s="274"/>
      <c r="F130" s="274"/>
      <c r="G130" s="274"/>
      <c r="H130" s="274"/>
      <c r="I130" s="274"/>
      <c r="J130" s="274"/>
      <c r="K130" s="296"/>
      <c r="L130" s="296"/>
      <c r="M130" s="219"/>
      <c r="N130" s="219"/>
      <c r="O130" s="219"/>
      <c r="P130" s="219"/>
      <c r="Q130" s="219"/>
      <c r="R130" s="219"/>
      <c r="S130" s="219"/>
      <c r="T130" s="219"/>
      <c r="U130" s="219"/>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Q130" s="219"/>
      <c r="AR130" s="219"/>
      <c r="AS130" s="219"/>
      <c r="AT130" s="219"/>
      <c r="AU130" s="219"/>
      <c r="AV130" s="219"/>
    </row>
    <row r="131" spans="1:48">
      <c r="A131" s="274"/>
      <c r="B131" s="275"/>
      <c r="C131" s="274"/>
      <c r="D131" s="274"/>
      <c r="E131" s="274"/>
      <c r="F131" s="274"/>
      <c r="G131" s="274"/>
      <c r="H131" s="274"/>
      <c r="I131" s="274"/>
      <c r="J131" s="274"/>
      <c r="K131" s="296"/>
      <c r="L131" s="296"/>
      <c r="M131" s="219"/>
      <c r="N131" s="219"/>
      <c r="O131" s="219"/>
      <c r="P131" s="219"/>
      <c r="Q131" s="219"/>
      <c r="R131" s="219"/>
      <c r="S131" s="219"/>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row>
    <row r="132" spans="1:48">
      <c r="A132" s="274"/>
      <c r="B132" s="275"/>
      <c r="C132" s="274"/>
      <c r="D132" s="274"/>
      <c r="E132" s="274"/>
      <c r="F132" s="274"/>
      <c r="G132" s="274"/>
      <c r="H132" s="274"/>
      <c r="I132" s="274"/>
      <c r="J132" s="274"/>
      <c r="K132" s="296"/>
      <c r="L132" s="296"/>
      <c r="M132" s="298"/>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row>
    <row r="133" spans="1:48">
      <c r="A133" s="274"/>
      <c r="B133" s="275"/>
      <c r="C133" s="274"/>
      <c r="D133" s="274"/>
      <c r="E133" s="274"/>
      <c r="F133" s="274"/>
      <c r="G133" s="274"/>
      <c r="H133" s="274"/>
      <c r="I133" s="274"/>
      <c r="J133" s="274"/>
      <c r="K133" s="296"/>
      <c r="L133" s="296"/>
      <c r="M133" s="219"/>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row>
    <row r="134" spans="1:48">
      <c r="A134" s="274"/>
      <c r="B134" s="275"/>
      <c r="C134" s="274"/>
      <c r="D134" s="274"/>
      <c r="E134" s="274"/>
      <c r="F134" s="274"/>
      <c r="G134" s="274"/>
      <c r="H134" s="274"/>
      <c r="I134" s="274"/>
      <c r="J134" s="274"/>
      <c r="K134" s="296"/>
      <c r="L134" s="296"/>
      <c r="M134" s="219"/>
      <c r="N134" s="219"/>
      <c r="O134" s="219"/>
      <c r="P134" s="219"/>
      <c r="Q134" s="219"/>
      <c r="R134" s="219"/>
      <c r="S134" s="219"/>
      <c r="T134" s="219"/>
      <c r="U134" s="219"/>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Q134" s="219"/>
      <c r="AR134" s="219"/>
      <c r="AS134" s="219"/>
      <c r="AT134" s="219"/>
      <c r="AU134" s="219"/>
      <c r="AV134" s="219"/>
    </row>
    <row r="135" spans="1:12">
      <c r="A135" s="274"/>
      <c r="B135" s="275"/>
      <c r="C135" s="274"/>
      <c r="D135" s="274"/>
      <c r="E135" s="274"/>
      <c r="F135" s="274"/>
      <c r="G135" s="274"/>
      <c r="H135" s="274"/>
      <c r="I135" s="274"/>
      <c r="J135" s="274"/>
      <c r="K135" s="274"/>
      <c r="L135" s="274"/>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topLeftCell="A76" workbookViewId="0">
      <selection activeCell="I95" sqref="I95:J95"/>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6"/>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7" t="s">
        <v>7</v>
      </c>
    </row>
    <row r="8" spans="1:10">
      <c r="A8" s="130"/>
      <c r="B8" s="131"/>
      <c r="C8" s="131"/>
      <c r="D8" s="131"/>
      <c r="E8" s="131"/>
      <c r="F8" s="131"/>
      <c r="G8" s="131"/>
      <c r="H8" s="131"/>
      <c r="I8" s="131"/>
      <c r="J8" s="131"/>
    </row>
    <row r="9" spans="1:12">
      <c r="A9" s="130"/>
      <c r="B9" s="139" t="s">
        <v>8</v>
      </c>
      <c r="C9" s="140" t="s">
        <v>9</v>
      </c>
      <c r="D9" s="141"/>
      <c r="E9" s="141"/>
      <c r="F9" s="141"/>
      <c r="G9" s="142"/>
      <c r="H9" s="143"/>
      <c r="I9" s="198"/>
      <c r="J9" s="199"/>
      <c r="L9" s="130" t="s">
        <v>10</v>
      </c>
    </row>
    <row r="10" spans="1:10">
      <c r="A10" s="130"/>
      <c r="B10" s="139" t="s">
        <v>11</v>
      </c>
      <c r="C10" s="140" t="s">
        <v>12</v>
      </c>
      <c r="D10" s="141"/>
      <c r="E10" s="141"/>
      <c r="F10" s="141"/>
      <c r="G10" s="142"/>
      <c r="H10" s="144" t="str">
        <f>'AGENTE DE LIMPEZA'!H10</f>
        <v>PROPRIÁ/SE</v>
      </c>
      <c r="I10" s="200"/>
      <c r="J10" s="201"/>
    </row>
    <row r="11" spans="1:10">
      <c r="A11" s="130"/>
      <c r="B11" s="145" t="s">
        <v>14</v>
      </c>
      <c r="C11" s="140" t="s">
        <v>15</v>
      </c>
      <c r="D11" s="141"/>
      <c r="E11" s="141"/>
      <c r="F11" s="141"/>
      <c r="G11" s="141"/>
      <c r="H11" s="146" t="s">
        <v>16</v>
      </c>
      <c r="I11" s="202"/>
      <c r="J11" s="203"/>
    </row>
    <row r="12" spans="1:10">
      <c r="A12" s="130"/>
      <c r="B12" s="139" t="s">
        <v>17</v>
      </c>
      <c r="C12" s="147" t="s">
        <v>18</v>
      </c>
      <c r="D12" s="148"/>
      <c r="E12" s="148"/>
      <c r="F12" s="148"/>
      <c r="G12" s="148"/>
      <c r="H12" s="145">
        <v>12</v>
      </c>
      <c r="I12" s="152"/>
      <c r="J12" s="204"/>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5"/>
    </row>
    <row r="16" spans="1:10">
      <c r="A16" s="130"/>
      <c r="B16" s="139">
        <v>1</v>
      </c>
      <c r="C16" s="140" t="s">
        <v>21</v>
      </c>
      <c r="D16" s="141"/>
      <c r="E16" s="141"/>
      <c r="F16" s="141"/>
      <c r="G16" s="141"/>
      <c r="H16" s="142"/>
      <c r="I16" s="145" t="s">
        <v>22</v>
      </c>
      <c r="J16" s="204"/>
    </row>
    <row r="17" spans="1:10">
      <c r="A17" s="130"/>
      <c r="B17" s="139">
        <v>2</v>
      </c>
      <c r="C17" s="147" t="s">
        <v>23</v>
      </c>
      <c r="D17" s="152" t="s">
        <v>24</v>
      </c>
      <c r="E17" s="152"/>
      <c r="F17" s="152"/>
      <c r="G17" s="152"/>
      <c r="H17" s="152"/>
      <c r="I17" s="152"/>
      <c r="J17" s="204"/>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6" t="s">
        <v>28</v>
      </c>
      <c r="J21" s="207"/>
    </row>
    <row r="22" spans="1:10">
      <c r="A22" s="130"/>
      <c r="B22" s="155">
        <v>2</v>
      </c>
      <c r="C22" s="156" t="s">
        <v>29</v>
      </c>
      <c r="D22" s="157"/>
      <c r="E22" s="157"/>
      <c r="F22" s="157"/>
      <c r="G22" s="157"/>
      <c r="H22" s="158"/>
      <c r="I22" s="206" t="s">
        <v>30</v>
      </c>
      <c r="J22" s="207"/>
    </row>
    <row r="23" spans="1:10">
      <c r="A23" s="130"/>
      <c r="B23" s="155">
        <v>3</v>
      </c>
      <c r="C23" s="156" t="s">
        <v>31</v>
      </c>
      <c r="D23" s="157"/>
      <c r="E23" s="157"/>
      <c r="F23" s="157"/>
      <c r="G23" s="157"/>
      <c r="H23" s="158"/>
      <c r="I23" s="208">
        <v>1520.02</v>
      </c>
      <c r="J23" s="209"/>
    </row>
    <row r="24" spans="1:23">
      <c r="A24" s="130"/>
      <c r="B24" s="155">
        <v>4</v>
      </c>
      <c r="C24" s="156" t="s">
        <v>32</v>
      </c>
      <c r="D24" s="157"/>
      <c r="E24" s="157"/>
      <c r="F24" s="157"/>
      <c r="G24" s="157"/>
      <c r="H24" s="158"/>
      <c r="I24" s="210" t="s">
        <v>33</v>
      </c>
      <c r="J24" s="211"/>
      <c r="M24" s="212"/>
      <c r="N24" s="212"/>
      <c r="O24" s="212"/>
      <c r="P24" s="212"/>
      <c r="Q24" s="212"/>
      <c r="R24" s="212"/>
      <c r="S24" s="212"/>
      <c r="T24" s="212"/>
      <c r="U24" s="212"/>
      <c r="V24" s="212"/>
      <c r="W24" s="212"/>
    </row>
    <row r="25" spans="1:10">
      <c r="A25" s="130"/>
      <c r="B25" s="155">
        <v>5</v>
      </c>
      <c r="C25" s="156" t="s">
        <v>34</v>
      </c>
      <c r="D25" s="157"/>
      <c r="E25" s="157"/>
      <c r="F25" s="157"/>
      <c r="G25" s="157"/>
      <c r="H25" s="158"/>
      <c r="I25" s="213" t="s">
        <v>35</v>
      </c>
      <c r="J25" s="214"/>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5"/>
    </row>
    <row r="28" spans="1:10">
      <c r="A28" s="130"/>
      <c r="B28" s="160">
        <v>1</v>
      </c>
      <c r="C28" s="161" t="s">
        <v>37</v>
      </c>
      <c r="D28" s="162"/>
      <c r="E28" s="162"/>
      <c r="F28" s="162"/>
      <c r="G28" s="162"/>
      <c r="H28" s="163"/>
      <c r="I28" s="215" t="s">
        <v>38</v>
      </c>
      <c r="J28" s="216"/>
    </row>
    <row r="29" spans="1:23">
      <c r="A29" s="130"/>
      <c r="B29" s="155" t="s">
        <v>8</v>
      </c>
      <c r="C29" s="140" t="s">
        <v>39</v>
      </c>
      <c r="D29" s="141"/>
      <c r="E29" s="141"/>
      <c r="F29" s="141"/>
      <c r="G29" s="141"/>
      <c r="H29" s="142"/>
      <c r="I29" s="217">
        <f>I23</f>
        <v>1520.02</v>
      </c>
      <c r="J29" s="218"/>
      <c r="K29" s="219"/>
      <c r="L29" s="220"/>
      <c r="M29" s="220"/>
      <c r="N29" s="220"/>
      <c r="O29" s="220"/>
      <c r="P29" s="220"/>
      <c r="Q29" s="220"/>
      <c r="R29" s="220"/>
      <c r="S29" s="220"/>
      <c r="T29" s="220"/>
      <c r="U29" s="220"/>
      <c r="V29" s="220"/>
      <c r="W29" s="220"/>
    </row>
    <row r="30" spans="1:12">
      <c r="A30" s="130"/>
      <c r="B30" s="164" t="s">
        <v>11</v>
      </c>
      <c r="C30" s="165" t="s">
        <v>183</v>
      </c>
      <c r="D30" s="165"/>
      <c r="E30" s="166" t="s">
        <v>184</v>
      </c>
      <c r="F30" s="165" t="s">
        <v>99</v>
      </c>
      <c r="G30" s="165" t="s">
        <v>185</v>
      </c>
      <c r="H30" s="167">
        <v>0.4</v>
      </c>
      <c r="I30" s="217">
        <f>IF(F30="SIM",(TRUNC((1518*H30),2)),"-")</f>
        <v>607.2</v>
      </c>
      <c r="J30" s="218"/>
      <c r="L30" s="130" t="s">
        <v>186</v>
      </c>
    </row>
    <row r="31" spans="1:17">
      <c r="A31" s="130"/>
      <c r="B31" s="153" t="s">
        <v>40</v>
      </c>
      <c r="C31" s="154"/>
      <c r="D31" s="154"/>
      <c r="E31" s="154"/>
      <c r="F31" s="154"/>
      <c r="G31" s="154"/>
      <c r="H31" s="168"/>
      <c r="I31" s="221">
        <f>TRUNC(SUM(I29:I30),2)</f>
        <v>2127.22</v>
      </c>
      <c r="J31" s="222"/>
      <c r="L31" s="130" t="s">
        <v>51</v>
      </c>
      <c r="M31" s="223"/>
      <c r="Q31" s="219"/>
    </row>
    <row r="32" spans="1:11">
      <c r="A32" s="130"/>
      <c r="B32" s="159"/>
      <c r="C32" s="159"/>
      <c r="D32" s="159"/>
      <c r="E32" s="159"/>
      <c r="F32" s="159"/>
      <c r="G32" s="159"/>
      <c r="H32" s="159"/>
      <c r="I32" s="159"/>
      <c r="J32" s="159"/>
      <c r="K32" s="212"/>
    </row>
    <row r="33" spans="1:10">
      <c r="A33" s="130"/>
      <c r="B33" s="150" t="s">
        <v>41</v>
      </c>
      <c r="C33" s="151"/>
      <c r="D33" s="151"/>
      <c r="E33" s="151"/>
      <c r="F33" s="151"/>
      <c r="G33" s="151"/>
      <c r="H33" s="151"/>
      <c r="I33" s="151"/>
      <c r="J33" s="205"/>
    </row>
    <row r="34" spans="1:10">
      <c r="A34" s="130"/>
      <c r="B34" s="153" t="s">
        <v>42</v>
      </c>
      <c r="C34" s="154"/>
      <c r="D34" s="154"/>
      <c r="E34" s="154"/>
      <c r="F34" s="154"/>
      <c r="G34" s="154"/>
      <c r="H34" s="154"/>
      <c r="I34" s="154"/>
      <c r="J34" s="168"/>
    </row>
    <row r="35" spans="1:10">
      <c r="A35" s="130"/>
      <c r="B35" s="160" t="s">
        <v>43</v>
      </c>
      <c r="C35" s="153" t="s">
        <v>44</v>
      </c>
      <c r="D35" s="154"/>
      <c r="E35" s="154"/>
      <c r="F35" s="154"/>
      <c r="G35" s="154"/>
      <c r="H35" s="168"/>
      <c r="I35" s="160" t="s">
        <v>45</v>
      </c>
      <c r="J35" s="224" t="s">
        <v>38</v>
      </c>
    </row>
    <row r="36" spans="1:23">
      <c r="A36" s="130"/>
      <c r="B36" s="155" t="s">
        <v>8</v>
      </c>
      <c r="C36" s="156" t="s">
        <v>46</v>
      </c>
      <c r="D36" s="157"/>
      <c r="E36" s="157"/>
      <c r="F36" s="157"/>
      <c r="G36" s="157"/>
      <c r="H36" s="158"/>
      <c r="I36" s="225">
        <f>1/12</f>
        <v>0.0833333333333333</v>
      </c>
      <c r="J36" s="188">
        <f>TRUNC((I31*8.33%),2)</f>
        <v>177.19</v>
      </c>
      <c r="L36" s="220" t="s">
        <v>47</v>
      </c>
      <c r="M36" s="220"/>
      <c r="N36" s="220"/>
      <c r="O36" s="220"/>
      <c r="P36" s="220"/>
      <c r="Q36" s="220"/>
      <c r="R36" s="220"/>
      <c r="S36" s="220"/>
      <c r="T36" s="220"/>
      <c r="U36" s="220"/>
      <c r="V36" s="220"/>
      <c r="W36" s="220"/>
    </row>
    <row r="37" spans="1:23">
      <c r="A37" s="130"/>
      <c r="B37" s="155" t="s">
        <v>11</v>
      </c>
      <c r="C37" s="156" t="s">
        <v>48</v>
      </c>
      <c r="D37" s="157"/>
      <c r="E37" s="157"/>
      <c r="F37" s="157"/>
      <c r="G37" s="157"/>
      <c r="H37" s="158"/>
      <c r="I37" s="225">
        <v>0.1111</v>
      </c>
      <c r="J37" s="188">
        <f>TRUNC((I37*I31),2)</f>
        <v>236.33</v>
      </c>
      <c r="L37" s="220" t="s">
        <v>49</v>
      </c>
      <c r="M37" s="220"/>
      <c r="N37" s="220"/>
      <c r="O37" s="220"/>
      <c r="P37" s="220"/>
      <c r="Q37" s="220"/>
      <c r="R37" s="220"/>
      <c r="S37" s="220"/>
      <c r="T37" s="220"/>
      <c r="U37" s="220"/>
      <c r="V37" s="220"/>
      <c r="W37" s="220"/>
    </row>
    <row r="38" spans="1:12">
      <c r="A38" s="130"/>
      <c r="B38" s="153" t="s">
        <v>50</v>
      </c>
      <c r="C38" s="154"/>
      <c r="D38" s="154"/>
      <c r="E38" s="154"/>
      <c r="F38" s="154"/>
      <c r="G38" s="154"/>
      <c r="H38" s="168"/>
      <c r="I38" s="221">
        <f>TRUNC(SUM(J36:J37),2)</f>
        <v>413.52</v>
      </c>
      <c r="J38" s="222"/>
      <c r="L38" s="130" t="s">
        <v>51</v>
      </c>
    </row>
    <row r="39" ht="56.1" customHeight="1" spans="1:18">
      <c r="A39" s="130"/>
      <c r="B39" s="169" t="s">
        <v>52</v>
      </c>
      <c r="C39" s="170"/>
      <c r="D39" s="170"/>
      <c r="E39" s="170"/>
      <c r="F39" s="170"/>
      <c r="G39" s="170"/>
      <c r="H39" s="170"/>
      <c r="I39" s="170"/>
      <c r="J39" s="226"/>
      <c r="L39" s="227" t="s">
        <v>53</v>
      </c>
      <c r="M39" s="228"/>
      <c r="N39" s="228"/>
      <c r="O39" s="228"/>
      <c r="P39" s="228"/>
      <c r="Q39" s="228"/>
      <c r="R39" s="228"/>
    </row>
    <row r="40" spans="1:10">
      <c r="A40" s="130"/>
      <c r="B40" s="171"/>
      <c r="C40" s="171"/>
      <c r="D40" s="171"/>
      <c r="E40" s="171"/>
      <c r="F40" s="171"/>
      <c r="G40" s="171"/>
      <c r="H40" s="171"/>
      <c r="I40" s="171"/>
      <c r="J40" s="171"/>
    </row>
    <row r="41" spans="1:10">
      <c r="A41" s="130"/>
      <c r="B41" s="172" t="s">
        <v>54</v>
      </c>
      <c r="C41" s="173"/>
      <c r="D41" s="173"/>
      <c r="E41" s="173"/>
      <c r="F41" s="173"/>
      <c r="G41" s="173"/>
      <c r="H41" s="173"/>
      <c r="I41" s="173"/>
      <c r="J41" s="229"/>
    </row>
    <row r="42" spans="1:10">
      <c r="A42" s="130"/>
      <c r="B42" s="160" t="s">
        <v>55</v>
      </c>
      <c r="C42" s="153" t="s">
        <v>56</v>
      </c>
      <c r="D42" s="154"/>
      <c r="E42" s="154"/>
      <c r="F42" s="154"/>
      <c r="G42" s="154"/>
      <c r="H42" s="168"/>
      <c r="I42" s="160" t="s">
        <v>45</v>
      </c>
      <c r="J42" s="224" t="s">
        <v>38</v>
      </c>
    </row>
    <row r="43" spans="1:12">
      <c r="A43" s="130"/>
      <c r="B43" s="155" t="s">
        <v>8</v>
      </c>
      <c r="C43" s="156" t="s">
        <v>57</v>
      </c>
      <c r="D43" s="174" t="s">
        <v>58</v>
      </c>
      <c r="E43" s="174"/>
      <c r="F43" s="175" t="s">
        <v>59</v>
      </c>
      <c r="G43" s="157"/>
      <c r="H43" s="158"/>
      <c r="I43" s="230">
        <f>IF(F43="SIM",5%,20%)</f>
        <v>0.2</v>
      </c>
      <c r="J43" s="231">
        <f>TRUNC((I31+I38)*I43,2)</f>
        <v>508.14</v>
      </c>
      <c r="K43" s="232"/>
      <c r="L43" s="130" t="s">
        <v>60</v>
      </c>
    </row>
    <row r="44" spans="1:12">
      <c r="A44" s="130"/>
      <c r="B44" s="155" t="s">
        <v>11</v>
      </c>
      <c r="C44" s="156" t="s">
        <v>61</v>
      </c>
      <c r="D44" s="157"/>
      <c r="E44" s="157"/>
      <c r="F44" s="157"/>
      <c r="G44" s="157"/>
      <c r="H44" s="158"/>
      <c r="I44" s="230">
        <v>0.025</v>
      </c>
      <c r="J44" s="231">
        <f>TRUNC((I31+I38)*I44,2)</f>
        <v>63.51</v>
      </c>
      <c r="K44" s="232"/>
      <c r="L44" s="130" t="s">
        <v>62</v>
      </c>
    </row>
    <row r="45" spans="1:12">
      <c r="A45" s="130"/>
      <c r="B45" s="155" t="s">
        <v>14</v>
      </c>
      <c r="C45" s="176" t="s">
        <v>63</v>
      </c>
      <c r="D45" s="177"/>
      <c r="E45" s="164" t="s">
        <v>64</v>
      </c>
      <c r="F45" s="178">
        <v>3</v>
      </c>
      <c r="G45" s="179" t="s">
        <v>65</v>
      </c>
      <c r="H45" s="180">
        <v>2</v>
      </c>
      <c r="I45" s="225">
        <f>F45*H45/100</f>
        <v>0.06</v>
      </c>
      <c r="J45" s="231">
        <f>TRUNC((I31+I38)*I45,2)</f>
        <v>152.44</v>
      </c>
      <c r="K45" s="232"/>
      <c r="L45" s="130" t="s">
        <v>66</v>
      </c>
    </row>
    <row r="46" spans="1:12">
      <c r="A46" s="130"/>
      <c r="B46" s="155" t="s">
        <v>17</v>
      </c>
      <c r="C46" s="156" t="s">
        <v>67</v>
      </c>
      <c r="D46" s="157"/>
      <c r="E46" s="157"/>
      <c r="F46" s="157"/>
      <c r="G46" s="157"/>
      <c r="H46" s="158"/>
      <c r="I46" s="230">
        <v>0.015</v>
      </c>
      <c r="J46" s="231">
        <f>TRUNC((I31+I38)*I46,2)</f>
        <v>38.11</v>
      </c>
      <c r="K46" s="232"/>
      <c r="L46" s="130" t="s">
        <v>68</v>
      </c>
    </row>
    <row r="47" spans="1:12">
      <c r="A47" s="130"/>
      <c r="B47" s="155" t="s">
        <v>69</v>
      </c>
      <c r="C47" s="156" t="s">
        <v>70</v>
      </c>
      <c r="D47" s="157"/>
      <c r="E47" s="157"/>
      <c r="F47" s="157"/>
      <c r="G47" s="157"/>
      <c r="H47" s="158"/>
      <c r="I47" s="233">
        <v>0.01</v>
      </c>
      <c r="J47" s="231">
        <f>TRUNC((I31+I38)*I47,2)</f>
        <v>25.4</v>
      </c>
      <c r="K47" s="232"/>
      <c r="L47" s="130" t="s">
        <v>71</v>
      </c>
    </row>
    <row r="48" spans="1:12">
      <c r="A48" s="130"/>
      <c r="B48" s="155" t="s">
        <v>72</v>
      </c>
      <c r="C48" s="156" t="s">
        <v>73</v>
      </c>
      <c r="D48" s="157"/>
      <c r="E48" s="157"/>
      <c r="F48" s="157"/>
      <c r="G48" s="157"/>
      <c r="H48" s="158"/>
      <c r="I48" s="230">
        <v>0.006</v>
      </c>
      <c r="J48" s="231">
        <f>TRUNC((I31+I38)*I48,2)</f>
        <v>15.24</v>
      </c>
      <c r="K48" s="232"/>
      <c r="L48" s="130" t="s">
        <v>74</v>
      </c>
    </row>
    <row r="49" spans="1:12">
      <c r="A49" s="130"/>
      <c r="B49" s="155" t="s">
        <v>75</v>
      </c>
      <c r="C49" s="156" t="s">
        <v>76</v>
      </c>
      <c r="D49" s="157"/>
      <c r="E49" s="157"/>
      <c r="F49" s="157"/>
      <c r="G49" s="157"/>
      <c r="H49" s="158"/>
      <c r="I49" s="230">
        <v>0.002</v>
      </c>
      <c r="J49" s="231">
        <f>TRUNC((I31+I38)*I49,2)</f>
        <v>5.08</v>
      </c>
      <c r="K49" s="232"/>
      <c r="L49" s="130" t="s">
        <v>77</v>
      </c>
    </row>
    <row r="50" spans="1:12">
      <c r="A50" s="130"/>
      <c r="B50" s="155" t="s">
        <v>78</v>
      </c>
      <c r="C50" s="156" t="s">
        <v>79</v>
      </c>
      <c r="D50" s="157"/>
      <c r="E50" s="157"/>
      <c r="F50" s="157"/>
      <c r="G50" s="157"/>
      <c r="H50" s="158"/>
      <c r="I50" s="233">
        <v>0.08</v>
      </c>
      <c r="J50" s="231">
        <f>TRUNC((I31+I38)*I50,2)</f>
        <v>203.25</v>
      </c>
      <c r="K50" s="232"/>
      <c r="L50" s="130" t="s">
        <v>80</v>
      </c>
    </row>
    <row r="51" spans="1:12">
      <c r="A51" s="130"/>
      <c r="B51" s="153" t="s">
        <v>81</v>
      </c>
      <c r="C51" s="154"/>
      <c r="D51" s="154"/>
      <c r="E51" s="154"/>
      <c r="F51" s="154"/>
      <c r="G51" s="154"/>
      <c r="H51" s="168"/>
      <c r="I51" s="234">
        <f>SUM(I43:I50)</f>
        <v>0.398</v>
      </c>
      <c r="J51" s="235">
        <f>TRUNC(SUM(J43:J50),2)</f>
        <v>1011.17</v>
      </c>
      <c r="K51" s="232"/>
      <c r="L51" s="130" t="s">
        <v>82</v>
      </c>
    </row>
    <row r="52" ht="51" customHeight="1" spans="1:10">
      <c r="A52" s="130"/>
      <c r="B52" s="181" t="s">
        <v>83</v>
      </c>
      <c r="C52" s="182"/>
      <c r="D52" s="182"/>
      <c r="E52" s="182"/>
      <c r="F52" s="182"/>
      <c r="G52" s="182"/>
      <c r="H52" s="182"/>
      <c r="I52" s="182"/>
      <c r="J52" s="236"/>
    </row>
    <row r="53" spans="1:10">
      <c r="A53" s="130"/>
      <c r="B53" s="171"/>
      <c r="C53" s="171"/>
      <c r="D53" s="171"/>
      <c r="E53" s="171"/>
      <c r="F53" s="171"/>
      <c r="G53" s="171"/>
      <c r="H53" s="171"/>
      <c r="I53" s="171"/>
      <c r="J53" s="171"/>
    </row>
    <row r="54" spans="1:10">
      <c r="A54" s="130"/>
      <c r="B54" s="153" t="s">
        <v>84</v>
      </c>
      <c r="C54" s="154"/>
      <c r="D54" s="154"/>
      <c r="E54" s="154"/>
      <c r="F54" s="154"/>
      <c r="G54" s="154"/>
      <c r="H54" s="154"/>
      <c r="I54" s="154"/>
      <c r="J54" s="168"/>
    </row>
    <row r="55" spans="1:10">
      <c r="A55" s="130"/>
      <c r="B55" s="160" t="s">
        <v>85</v>
      </c>
      <c r="C55" s="153" t="s">
        <v>86</v>
      </c>
      <c r="D55" s="154"/>
      <c r="E55" s="154"/>
      <c r="F55" s="154"/>
      <c r="G55" s="154"/>
      <c r="H55" s="168"/>
      <c r="I55" s="153" t="s">
        <v>38</v>
      </c>
      <c r="J55" s="168"/>
    </row>
    <row r="56" spans="1:38">
      <c r="A56" s="130"/>
      <c r="B56" s="183" t="s">
        <v>8</v>
      </c>
      <c r="C56" s="184" t="s">
        <v>87</v>
      </c>
      <c r="D56" s="155" t="s">
        <v>88</v>
      </c>
      <c r="E56" s="155" t="s">
        <v>89</v>
      </c>
      <c r="F56" s="155" t="s">
        <v>90</v>
      </c>
      <c r="G56" s="155" t="s">
        <v>91</v>
      </c>
      <c r="H56" s="155" t="s">
        <v>92</v>
      </c>
      <c r="I56" s="237">
        <f>TRUNC(IF(D57="NÃO",0,(E57*F57*G57)-H57),2)</f>
        <v>0</v>
      </c>
      <c r="J56" s="238"/>
      <c r="L56" s="130" t="s">
        <v>93</v>
      </c>
      <c r="AA56" s="243"/>
      <c r="AB56" s="243"/>
      <c r="AC56" s="243"/>
      <c r="AD56" s="243"/>
      <c r="AE56" s="243"/>
      <c r="AF56" s="243"/>
      <c r="AG56" s="243"/>
      <c r="AH56" s="243"/>
      <c r="AI56" s="243"/>
      <c r="AJ56" s="243"/>
      <c r="AK56" s="243"/>
      <c r="AL56" s="243"/>
    </row>
    <row r="57" spans="1:38">
      <c r="A57" s="130"/>
      <c r="B57" s="185"/>
      <c r="C57" s="186"/>
      <c r="D57" s="175" t="s">
        <v>59</v>
      </c>
      <c r="E57" s="187" t="str">
        <f>'AGENTE DE LIMPEZA'!E56</f>
        <v>-</v>
      </c>
      <c r="F57" s="155" t="s">
        <v>94</v>
      </c>
      <c r="G57" s="139">
        <v>21</v>
      </c>
      <c r="H57" s="188" t="s">
        <v>94</v>
      </c>
      <c r="I57" s="239"/>
      <c r="J57" s="240"/>
      <c r="L57" s="130" t="s">
        <v>95</v>
      </c>
      <c r="AA57" s="244"/>
      <c r="AB57" s="245"/>
      <c r="AC57" s="246"/>
      <c r="AD57" s="245"/>
      <c r="AE57" s="247"/>
      <c r="AF57" s="245"/>
      <c r="AG57" s="247"/>
      <c r="AH57" s="245"/>
      <c r="AI57" s="247"/>
      <c r="AJ57" s="245"/>
      <c r="AK57" s="247"/>
      <c r="AL57" s="245"/>
    </row>
    <row r="58" spans="1:38">
      <c r="A58" s="130"/>
      <c r="B58" s="183" t="s">
        <v>11</v>
      </c>
      <c r="C58" s="184" t="s">
        <v>96</v>
      </c>
      <c r="D58" s="189" t="s">
        <v>97</v>
      </c>
      <c r="E58" s="155" t="s">
        <v>88</v>
      </c>
      <c r="F58" s="155" t="s">
        <v>89</v>
      </c>
      <c r="G58" s="155" t="s">
        <v>91</v>
      </c>
      <c r="H58" s="155" t="s">
        <v>92</v>
      </c>
      <c r="I58" s="237">
        <f>TRUNC(IF(E59="NÃO",0,(F59*G59)-H59),2)</f>
        <v>321.3</v>
      </c>
      <c r="J58" s="238"/>
      <c r="L58" s="130" t="s">
        <v>98</v>
      </c>
      <c r="AA58" s="244"/>
      <c r="AB58" s="248"/>
      <c r="AC58" s="244"/>
      <c r="AD58" s="249"/>
      <c r="AE58" s="244"/>
      <c r="AF58" s="249"/>
      <c r="AG58" s="244"/>
      <c r="AH58" s="249"/>
      <c r="AI58" s="244"/>
      <c r="AJ58" s="249"/>
      <c r="AK58" s="244"/>
      <c r="AL58" s="249"/>
    </row>
    <row r="59" spans="1:38">
      <c r="A59" s="130"/>
      <c r="B59" s="185"/>
      <c r="C59" s="186"/>
      <c r="D59" s="190">
        <v>0.1</v>
      </c>
      <c r="E59" s="175" t="s">
        <v>99</v>
      </c>
      <c r="F59" s="191">
        <v>17</v>
      </c>
      <c r="G59" s="139">
        <f>G57</f>
        <v>21</v>
      </c>
      <c r="H59" s="192">
        <f>(F59*G59)*D59</f>
        <v>35.7</v>
      </c>
      <c r="I59" s="239"/>
      <c r="J59" s="240"/>
      <c r="L59" s="130" t="s">
        <v>100</v>
      </c>
      <c r="AA59" s="244"/>
      <c r="AB59" s="245"/>
      <c r="AC59" s="244"/>
      <c r="AD59" s="250"/>
      <c r="AE59" s="244"/>
      <c r="AF59" s="250"/>
      <c r="AG59" s="244"/>
      <c r="AH59" s="250"/>
      <c r="AI59" s="244"/>
      <c r="AJ59" s="250"/>
      <c r="AK59" s="244"/>
      <c r="AL59" s="250"/>
    </row>
    <row r="60" spans="1:38">
      <c r="A60" s="130"/>
      <c r="B60" s="189" t="s">
        <v>14</v>
      </c>
      <c r="C60" s="193" t="s">
        <v>101</v>
      </c>
      <c r="D60" s="194"/>
      <c r="E60" s="194"/>
      <c r="F60" s="194"/>
      <c r="G60" s="194"/>
      <c r="H60" s="195"/>
      <c r="I60" s="241">
        <v>6.45</v>
      </c>
      <c r="J60" s="242"/>
      <c r="L60" s="130" t="s">
        <v>102</v>
      </c>
      <c r="AA60" s="244"/>
      <c r="AB60" s="245"/>
      <c r="AC60" s="244"/>
      <c r="AD60" s="250"/>
      <c r="AE60" s="244"/>
      <c r="AF60" s="250"/>
      <c r="AG60" s="244"/>
      <c r="AH60" s="250"/>
      <c r="AI60" s="244"/>
      <c r="AJ60" s="250"/>
      <c r="AK60" s="244"/>
      <c r="AL60" s="250"/>
    </row>
    <row r="61" spans="1:38">
      <c r="A61" s="130"/>
      <c r="B61" s="155" t="s">
        <v>17</v>
      </c>
      <c r="C61" s="193" t="s">
        <v>103</v>
      </c>
      <c r="D61" s="194"/>
      <c r="E61" s="194"/>
      <c r="F61" s="194"/>
      <c r="G61" s="194"/>
      <c r="H61" s="195"/>
      <c r="I61" s="241">
        <v>18</v>
      </c>
      <c r="J61" s="242"/>
      <c r="L61" s="130" t="s">
        <v>104</v>
      </c>
      <c r="AA61" s="251"/>
      <c r="AB61" s="251"/>
      <c r="AC61" s="251"/>
      <c r="AD61" s="251"/>
      <c r="AE61" s="251"/>
      <c r="AF61" s="251"/>
      <c r="AG61" s="251"/>
      <c r="AH61" s="251"/>
      <c r="AI61" s="251"/>
      <c r="AJ61" s="251"/>
      <c r="AK61" s="251"/>
      <c r="AL61" s="251"/>
    </row>
    <row r="62" spans="1:12">
      <c r="A62" s="130"/>
      <c r="B62" s="153" t="s">
        <v>50</v>
      </c>
      <c r="C62" s="154"/>
      <c r="D62" s="154"/>
      <c r="E62" s="154"/>
      <c r="F62" s="154"/>
      <c r="G62" s="154"/>
      <c r="H62" s="168"/>
      <c r="I62" s="221">
        <f>TRUNC(SUM(I56:J61),2)</f>
        <v>345.75</v>
      </c>
      <c r="J62" s="222"/>
      <c r="L62" s="130" t="s">
        <v>105</v>
      </c>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131"/>
      <c r="C65" s="131"/>
      <c r="D65" s="131"/>
      <c r="E65" s="131"/>
      <c r="F65" s="131"/>
      <c r="G65" s="131"/>
      <c r="H65" s="131"/>
      <c r="I65" s="131"/>
      <c r="J65" s="131"/>
    </row>
    <row r="66" spans="1:10">
      <c r="A66" s="130"/>
      <c r="B66" s="252" t="s">
        <v>106</v>
      </c>
      <c r="C66" s="252"/>
      <c r="D66" s="252"/>
      <c r="E66" s="252"/>
      <c r="F66" s="252"/>
      <c r="G66" s="252"/>
      <c r="H66" s="252"/>
      <c r="I66" s="252"/>
      <c r="J66" s="252"/>
    </row>
    <row r="67" spans="1:10">
      <c r="A67" s="130"/>
      <c r="B67" s="253"/>
      <c r="C67" s="253"/>
      <c r="D67" s="253"/>
      <c r="E67" s="253"/>
      <c r="F67" s="253"/>
      <c r="G67" s="253"/>
      <c r="H67" s="253"/>
      <c r="I67" s="253"/>
      <c r="J67" s="253"/>
    </row>
    <row r="68" spans="1:10">
      <c r="A68" s="130"/>
      <c r="B68" s="254">
        <v>2</v>
      </c>
      <c r="C68" s="255" t="s">
        <v>107</v>
      </c>
      <c r="D68" s="256"/>
      <c r="E68" s="256"/>
      <c r="F68" s="256"/>
      <c r="G68" s="256"/>
      <c r="H68" s="257"/>
      <c r="I68" s="255" t="s">
        <v>38</v>
      </c>
      <c r="J68" s="257"/>
    </row>
    <row r="69" spans="1:12">
      <c r="A69" s="130"/>
      <c r="B69" s="164" t="s">
        <v>43</v>
      </c>
      <c r="C69" s="176" t="s">
        <v>108</v>
      </c>
      <c r="D69" s="258"/>
      <c r="E69" s="258"/>
      <c r="F69" s="258"/>
      <c r="G69" s="258"/>
      <c r="H69" s="177"/>
      <c r="I69" s="217">
        <f>I38</f>
        <v>413.52</v>
      </c>
      <c r="J69" s="218"/>
      <c r="L69" s="130" t="s">
        <v>109</v>
      </c>
    </row>
    <row r="70" spans="1:12">
      <c r="A70" s="130"/>
      <c r="B70" s="164" t="s">
        <v>55</v>
      </c>
      <c r="C70" s="176" t="s">
        <v>56</v>
      </c>
      <c r="D70" s="258"/>
      <c r="E70" s="258"/>
      <c r="F70" s="258"/>
      <c r="G70" s="258"/>
      <c r="H70" s="177"/>
      <c r="I70" s="217">
        <f>J51</f>
        <v>1011.17</v>
      </c>
      <c r="J70" s="218"/>
      <c r="L70" s="130" t="s">
        <v>110</v>
      </c>
    </row>
    <row r="71" spans="1:12">
      <c r="A71" s="130"/>
      <c r="B71" s="164" t="s">
        <v>85</v>
      </c>
      <c r="C71" s="176" t="s">
        <v>86</v>
      </c>
      <c r="D71" s="258"/>
      <c r="E71" s="258"/>
      <c r="F71" s="258"/>
      <c r="G71" s="258"/>
      <c r="H71" s="177"/>
      <c r="I71" s="217">
        <f>I62</f>
        <v>345.75</v>
      </c>
      <c r="J71" s="218"/>
      <c r="L71" s="130" t="s">
        <v>111</v>
      </c>
    </row>
    <row r="72" spans="1:12">
      <c r="A72" s="130"/>
      <c r="B72" s="153" t="s">
        <v>50</v>
      </c>
      <c r="C72" s="154"/>
      <c r="D72" s="154"/>
      <c r="E72" s="154"/>
      <c r="F72" s="154"/>
      <c r="G72" s="154"/>
      <c r="H72" s="168"/>
      <c r="I72" s="221">
        <f>TRUNC(SUM(I69:J71),2)</f>
        <v>1770.44</v>
      </c>
      <c r="J72" s="222"/>
      <c r="L72" s="130" t="s">
        <v>112</v>
      </c>
    </row>
    <row r="73" spans="1:10">
      <c r="A73" s="130"/>
      <c r="C73" s="259"/>
      <c r="D73" s="259"/>
      <c r="E73" s="259"/>
      <c r="F73" s="259"/>
      <c r="G73" s="259"/>
      <c r="H73" s="259"/>
      <c r="I73" s="259"/>
      <c r="J73" s="259"/>
    </row>
    <row r="74" spans="1:10">
      <c r="A74" s="130"/>
      <c r="B74" s="150" t="s">
        <v>113</v>
      </c>
      <c r="C74" s="151"/>
      <c r="D74" s="151"/>
      <c r="E74" s="151"/>
      <c r="F74" s="151"/>
      <c r="G74" s="151"/>
      <c r="H74" s="151"/>
      <c r="I74" s="151"/>
      <c r="J74" s="205"/>
    </row>
    <row r="75" spans="1:10">
      <c r="A75" s="130"/>
      <c r="B75" s="160">
        <v>3</v>
      </c>
      <c r="C75" s="153" t="s">
        <v>114</v>
      </c>
      <c r="D75" s="154"/>
      <c r="E75" s="154"/>
      <c r="F75" s="154"/>
      <c r="G75" s="154"/>
      <c r="H75" s="168"/>
      <c r="I75" s="160" t="s">
        <v>45</v>
      </c>
      <c r="J75" s="224" t="s">
        <v>38</v>
      </c>
    </row>
    <row r="76" spans="1:24">
      <c r="A76" s="130"/>
      <c r="B76" s="155" t="s">
        <v>8</v>
      </c>
      <c r="C76" s="156" t="s">
        <v>115</v>
      </c>
      <c r="D76" s="157"/>
      <c r="E76" s="157"/>
      <c r="F76" s="157"/>
      <c r="G76" s="157"/>
      <c r="H76" s="158"/>
      <c r="I76" s="276">
        <v>0.0042</v>
      </c>
      <c r="J76" s="231">
        <f>TRUNC(((I31+J50)*I76),2)</f>
        <v>9.78</v>
      </c>
      <c r="L76" s="277" t="s">
        <v>116</v>
      </c>
      <c r="M76" s="219"/>
      <c r="N76" s="219"/>
      <c r="O76" s="219"/>
      <c r="P76" s="219"/>
      <c r="Q76" s="219"/>
      <c r="R76" s="219"/>
      <c r="S76" s="219"/>
      <c r="T76" s="219"/>
      <c r="U76" s="219"/>
      <c r="V76" s="219"/>
      <c r="W76" s="219"/>
      <c r="X76" s="219"/>
    </row>
    <row r="77" spans="1:24">
      <c r="A77" s="130"/>
      <c r="B77" s="155" t="s">
        <v>11</v>
      </c>
      <c r="C77" s="156" t="s">
        <v>117</v>
      </c>
      <c r="D77" s="157"/>
      <c r="E77" s="157"/>
      <c r="F77" s="157"/>
      <c r="G77" s="157"/>
      <c r="H77" s="158"/>
      <c r="I77" s="276">
        <v>0.0185</v>
      </c>
      <c r="J77" s="231">
        <f>TRUNC((I31+J38+J51)*I77,2)</f>
        <v>58.06</v>
      </c>
      <c r="L77" s="277" t="s">
        <v>118</v>
      </c>
      <c r="M77" s="219"/>
      <c r="N77" s="219"/>
      <c r="O77" s="219"/>
      <c r="P77" s="219"/>
      <c r="Q77" s="219"/>
      <c r="R77" s="219"/>
      <c r="S77" s="219"/>
      <c r="T77" s="219"/>
      <c r="U77" s="219"/>
      <c r="V77" s="219"/>
      <c r="W77" s="219"/>
      <c r="X77" s="219"/>
    </row>
    <row r="78" spans="1:24">
      <c r="A78" s="130"/>
      <c r="B78" s="155" t="s">
        <v>14</v>
      </c>
      <c r="C78" s="156" t="s">
        <v>119</v>
      </c>
      <c r="D78" s="157"/>
      <c r="E78" s="157"/>
      <c r="F78" s="157"/>
      <c r="G78" s="157"/>
      <c r="H78" s="158"/>
      <c r="I78" s="276">
        <f>40%*8%</f>
        <v>0.032</v>
      </c>
      <c r="J78" s="231">
        <f>TRUNC(I78*J77,2)</f>
        <v>1.85</v>
      </c>
      <c r="K78" s="278"/>
      <c r="L78" s="277" t="s">
        <v>120</v>
      </c>
      <c r="M78" s="219"/>
      <c r="N78" s="219"/>
      <c r="O78" s="219"/>
      <c r="P78" s="219"/>
      <c r="Q78" s="219"/>
      <c r="R78" s="219"/>
      <c r="S78" s="219"/>
      <c r="T78" s="219"/>
      <c r="U78" s="219"/>
      <c r="V78" s="219"/>
      <c r="W78" s="219"/>
      <c r="X78" s="219"/>
    </row>
    <row r="79" spans="1:24">
      <c r="A79" s="130"/>
      <c r="B79" s="155" t="s">
        <v>17</v>
      </c>
      <c r="C79" s="156" t="s">
        <v>121</v>
      </c>
      <c r="D79" s="157"/>
      <c r="E79" s="157"/>
      <c r="F79" s="157"/>
      <c r="G79" s="157"/>
      <c r="H79" s="158"/>
      <c r="I79" s="276">
        <v>0.4</v>
      </c>
      <c r="J79" s="231">
        <f>TRUNC(J50*I79,2)</f>
        <v>81.3</v>
      </c>
      <c r="L79" s="279" t="s">
        <v>122</v>
      </c>
      <c r="M79" s="280"/>
      <c r="N79" s="280"/>
      <c r="O79" s="280"/>
      <c r="P79" s="280"/>
      <c r="Q79" s="280"/>
      <c r="R79" s="280"/>
      <c r="S79" s="280"/>
      <c r="T79" s="280"/>
      <c r="U79" s="280"/>
      <c r="V79" s="280"/>
      <c r="W79" s="280"/>
      <c r="X79" s="280"/>
    </row>
    <row r="80" spans="1:24">
      <c r="A80" s="130"/>
      <c r="B80" s="153" t="s">
        <v>50</v>
      </c>
      <c r="C80" s="154"/>
      <c r="D80" s="154"/>
      <c r="E80" s="154"/>
      <c r="F80" s="154"/>
      <c r="G80" s="154"/>
      <c r="H80" s="168"/>
      <c r="I80" s="221">
        <f>TRUNC(SUM(J76:J79),2)</f>
        <v>150.99</v>
      </c>
      <c r="J80" s="222"/>
      <c r="L80" s="277" t="s">
        <v>105</v>
      </c>
      <c r="M80" s="219"/>
      <c r="N80" s="219"/>
      <c r="O80" s="219"/>
      <c r="P80" s="219"/>
      <c r="Q80" s="219"/>
      <c r="R80" s="219"/>
      <c r="S80" s="219"/>
      <c r="T80" s="219"/>
      <c r="U80" s="219"/>
      <c r="V80" s="219"/>
      <c r="W80" s="219"/>
      <c r="X80" s="219"/>
    </row>
    <row r="81" spans="1:10">
      <c r="A81" s="130"/>
      <c r="B81" s="171"/>
      <c r="C81" s="171"/>
      <c r="D81" s="171"/>
      <c r="E81" s="171"/>
      <c r="F81" s="171"/>
      <c r="G81" s="171"/>
      <c r="H81" s="171"/>
      <c r="I81" s="171"/>
      <c r="J81" s="171"/>
    </row>
    <row r="82" spans="1:10">
      <c r="A82" s="130"/>
      <c r="B82" s="150" t="s">
        <v>123</v>
      </c>
      <c r="C82" s="151"/>
      <c r="D82" s="151"/>
      <c r="E82" s="151"/>
      <c r="F82" s="151"/>
      <c r="G82" s="151"/>
      <c r="H82" s="151"/>
      <c r="I82" s="151"/>
      <c r="J82" s="205"/>
    </row>
    <row r="83" spans="1:10">
      <c r="A83" s="130"/>
      <c r="B83" s="153" t="s">
        <v>124</v>
      </c>
      <c r="C83" s="154"/>
      <c r="D83" s="154"/>
      <c r="E83" s="154"/>
      <c r="F83" s="154"/>
      <c r="G83" s="154"/>
      <c r="H83" s="154"/>
      <c r="I83" s="154"/>
      <c r="J83" s="168"/>
    </row>
    <row r="84" spans="1:10">
      <c r="A84" s="130"/>
      <c r="B84" s="160" t="s">
        <v>125</v>
      </c>
      <c r="C84" s="153" t="s">
        <v>126</v>
      </c>
      <c r="D84" s="154"/>
      <c r="E84" s="154"/>
      <c r="F84" s="154"/>
      <c r="G84" s="154"/>
      <c r="H84" s="168"/>
      <c r="I84" s="160" t="s">
        <v>45</v>
      </c>
      <c r="J84" s="160" t="s">
        <v>38</v>
      </c>
    </row>
    <row r="85" spans="1:12">
      <c r="A85" s="130"/>
      <c r="B85" s="155" t="s">
        <v>8</v>
      </c>
      <c r="C85" s="156" t="s">
        <v>127</v>
      </c>
      <c r="D85" s="157"/>
      <c r="E85" s="157"/>
      <c r="F85" s="157"/>
      <c r="G85" s="157"/>
      <c r="H85" s="158"/>
      <c r="I85" s="281">
        <v>0</v>
      </c>
      <c r="J85" s="188">
        <f>TRUNC((I31+I72+I80)*I85,2)</f>
        <v>0</v>
      </c>
      <c r="L85" s="277" t="s">
        <v>128</v>
      </c>
    </row>
    <row r="86" spans="1:12">
      <c r="A86" s="130"/>
      <c r="B86" s="155" t="s">
        <v>11</v>
      </c>
      <c r="C86" s="156" t="s">
        <v>129</v>
      </c>
      <c r="D86" s="157"/>
      <c r="E86" s="157"/>
      <c r="F86" s="157"/>
      <c r="G86" s="157"/>
      <c r="H86" s="158"/>
      <c r="I86" s="230">
        <f>(20*0.0126)/100</f>
        <v>0.00252</v>
      </c>
      <c r="J86" s="188">
        <f>TRUNC((I31+I72+I80)*I86,2)</f>
        <v>10.2</v>
      </c>
      <c r="L86" s="277" t="s">
        <v>130</v>
      </c>
    </row>
    <row r="87" spans="1:12">
      <c r="A87" s="130"/>
      <c r="B87" s="155" t="s">
        <v>14</v>
      </c>
      <c r="C87" s="156" t="s">
        <v>131</v>
      </c>
      <c r="D87" s="157"/>
      <c r="E87" s="157"/>
      <c r="F87" s="157"/>
      <c r="G87" s="157"/>
      <c r="H87" s="158"/>
      <c r="I87" s="230">
        <f>(15*0.0169)/100</f>
        <v>0.002535</v>
      </c>
      <c r="J87" s="188">
        <f>TRUNC((I31+I72+I80)*I87,2)</f>
        <v>10.26</v>
      </c>
      <c r="L87" s="277" t="s">
        <v>132</v>
      </c>
    </row>
    <row r="88" spans="1:12">
      <c r="A88" s="130"/>
      <c r="B88" s="155" t="s">
        <v>17</v>
      </c>
      <c r="C88" s="156" t="s">
        <v>133</v>
      </c>
      <c r="D88" s="157"/>
      <c r="E88" s="157"/>
      <c r="F88" s="157"/>
      <c r="G88" s="157"/>
      <c r="H88" s="158"/>
      <c r="I88" s="230">
        <v>0.01</v>
      </c>
      <c r="J88" s="188">
        <f>TRUNC((I31+I72+I80)*I88,2)</f>
        <v>40.48</v>
      </c>
      <c r="L88" s="277" t="s">
        <v>134</v>
      </c>
    </row>
    <row r="89" spans="1:12">
      <c r="A89" s="130"/>
      <c r="B89" s="153" t="s">
        <v>50</v>
      </c>
      <c r="C89" s="154"/>
      <c r="D89" s="154"/>
      <c r="E89" s="154"/>
      <c r="F89" s="154"/>
      <c r="G89" s="154"/>
      <c r="H89" s="168"/>
      <c r="I89" s="282">
        <f>SUM(I85:I88)</f>
        <v>0.015055</v>
      </c>
      <c r="J89" s="283">
        <f>TRUNC(SUM(J85:J88),2)</f>
        <v>60.94</v>
      </c>
      <c r="L89" s="277" t="s">
        <v>135</v>
      </c>
    </row>
    <row r="90" s="129" customFormat="1" ht="45" customHeight="1" spans="1:12">
      <c r="A90" s="130"/>
      <c r="B90" s="181" t="s">
        <v>136</v>
      </c>
      <c r="C90" s="182"/>
      <c r="D90" s="182"/>
      <c r="E90" s="182"/>
      <c r="F90" s="182"/>
      <c r="G90" s="182"/>
      <c r="H90" s="182"/>
      <c r="I90" s="182"/>
      <c r="J90" s="236"/>
      <c r="L90" s="284"/>
    </row>
    <row r="91" spans="1:10">
      <c r="A91" s="130"/>
      <c r="B91" s="131"/>
      <c r="C91" s="131"/>
      <c r="D91" s="131"/>
      <c r="E91" s="131"/>
      <c r="F91" s="131"/>
      <c r="G91" s="131"/>
      <c r="H91" s="131"/>
      <c r="I91" s="131"/>
      <c r="J91" s="131"/>
    </row>
    <row r="92" spans="1:10">
      <c r="A92" s="130"/>
      <c r="B92" s="150" t="s">
        <v>137</v>
      </c>
      <c r="C92" s="151"/>
      <c r="D92" s="151"/>
      <c r="E92" s="151"/>
      <c r="F92" s="151"/>
      <c r="G92" s="151"/>
      <c r="H92" s="151"/>
      <c r="I92" s="151"/>
      <c r="J92" s="205"/>
    </row>
    <row r="93" spans="1:12">
      <c r="A93" s="130"/>
      <c r="B93" s="160">
        <v>5</v>
      </c>
      <c r="C93" s="153" t="s">
        <v>138</v>
      </c>
      <c r="D93" s="154"/>
      <c r="E93" s="154"/>
      <c r="F93" s="154"/>
      <c r="G93" s="154"/>
      <c r="H93" s="168"/>
      <c r="I93" s="153" t="s">
        <v>38</v>
      </c>
      <c r="J93" s="168"/>
      <c r="L93" s="285"/>
    </row>
    <row r="94" spans="1:12">
      <c r="A94" s="130"/>
      <c r="B94" s="164" t="s">
        <v>8</v>
      </c>
      <c r="C94" s="176" t="s">
        <v>139</v>
      </c>
      <c r="D94" s="258"/>
      <c r="E94" s="258"/>
      <c r="F94" s="258"/>
      <c r="G94" s="258"/>
      <c r="H94" s="177"/>
      <c r="I94" s="286">
        <f>Uniformes!F9</f>
        <v>114.905</v>
      </c>
      <c r="J94" s="287"/>
      <c r="L94" s="277" t="s">
        <v>140</v>
      </c>
    </row>
    <row r="95" spans="1:12">
      <c r="A95" s="130"/>
      <c r="B95" s="164" t="s">
        <v>11</v>
      </c>
      <c r="C95" s="176" t="s">
        <v>141</v>
      </c>
      <c r="D95" s="258"/>
      <c r="E95" s="258"/>
      <c r="F95" s="258"/>
      <c r="G95" s="258"/>
      <c r="H95" s="177"/>
      <c r="I95" s="286">
        <f>'Planilha Equipamentos'!E14</f>
        <v>40.39</v>
      </c>
      <c r="J95" s="287"/>
      <c r="L95" s="277" t="s">
        <v>142</v>
      </c>
    </row>
    <row r="96" spans="1:12">
      <c r="A96" s="130"/>
      <c r="B96" s="153" t="s">
        <v>50</v>
      </c>
      <c r="C96" s="154"/>
      <c r="D96" s="154"/>
      <c r="E96" s="154"/>
      <c r="F96" s="154"/>
      <c r="G96" s="154"/>
      <c r="H96" s="168"/>
      <c r="I96" s="221">
        <f>TRUNC(SUM(I94:I94),2)</f>
        <v>114.9</v>
      </c>
      <c r="J96" s="222"/>
      <c r="L96" s="277" t="s">
        <v>51</v>
      </c>
    </row>
    <row r="97" spans="1:16383">
      <c r="A97" s="219"/>
      <c r="B97" s="223"/>
      <c r="C97" s="223"/>
      <c r="D97" s="223"/>
      <c r="E97" s="223"/>
      <c r="F97" s="223"/>
      <c r="G97" s="223"/>
      <c r="H97" s="223"/>
      <c r="I97" s="223"/>
      <c r="J97" s="223"/>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9"/>
      <c r="B98" s="150" t="s">
        <v>143</v>
      </c>
      <c r="C98" s="151"/>
      <c r="D98" s="151"/>
      <c r="E98" s="151"/>
      <c r="F98" s="151"/>
      <c r="G98" s="151"/>
      <c r="H98" s="151"/>
      <c r="I98" s="151"/>
      <c r="J98" s="205"/>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9"/>
      <c r="B99" s="254">
        <v>6</v>
      </c>
      <c r="C99" s="260" t="s">
        <v>144</v>
      </c>
      <c r="D99" s="261"/>
      <c r="E99" s="261"/>
      <c r="F99" s="261"/>
      <c r="G99" s="261"/>
      <c r="H99" s="262"/>
      <c r="I99" s="254" t="s">
        <v>45</v>
      </c>
      <c r="J99" s="254" t="s">
        <v>38</v>
      </c>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9"/>
      <c r="B100" s="164" t="s">
        <v>8</v>
      </c>
      <c r="C100" s="176" t="s">
        <v>145</v>
      </c>
      <c r="D100" s="258"/>
      <c r="E100" s="258"/>
      <c r="F100" s="258"/>
      <c r="G100" s="258"/>
      <c r="H100" s="177"/>
      <c r="I100" s="276">
        <v>0.044</v>
      </c>
      <c r="J100" s="288">
        <f>TRUNC((I118*I100),2)</f>
        <v>185.87</v>
      </c>
      <c r="K100" s="219"/>
      <c r="L100" s="277" t="s">
        <v>146</v>
      </c>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9"/>
      <c r="B101" s="164" t="s">
        <v>11</v>
      </c>
      <c r="C101" s="176" t="s">
        <v>147</v>
      </c>
      <c r="D101" s="258"/>
      <c r="E101" s="258"/>
      <c r="F101" s="258"/>
      <c r="G101" s="258"/>
      <c r="H101" s="177"/>
      <c r="I101" s="276">
        <v>0.045</v>
      </c>
      <c r="J101" s="288">
        <f>TRUNC((I118*I101),2)</f>
        <v>190.1</v>
      </c>
      <c r="K101" s="219"/>
      <c r="L101" s="277" t="s">
        <v>148</v>
      </c>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16383">
      <c r="A102" s="219"/>
      <c r="B102" s="164" t="s">
        <v>14</v>
      </c>
      <c r="C102" s="176" t="s">
        <v>149</v>
      </c>
      <c r="D102" s="258"/>
      <c r="E102" s="258"/>
      <c r="F102" s="258"/>
      <c r="G102" s="258"/>
      <c r="H102" s="177"/>
      <c r="I102" s="289"/>
      <c r="J102" s="288"/>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c r="AW102" s="297"/>
      <c r="AX102" s="297"/>
      <c r="AY102" s="297"/>
      <c r="AZ102" s="297"/>
      <c r="BA102" s="297"/>
      <c r="BB102" s="297"/>
      <c r="BC102" s="297"/>
      <c r="BD102" s="297"/>
      <c r="BE102" s="297"/>
      <c r="BF102" s="297"/>
      <c r="BG102" s="297"/>
      <c r="BH102" s="297"/>
      <c r="BI102" s="297"/>
      <c r="BJ102" s="297"/>
      <c r="BK102" s="297"/>
      <c r="BL102" s="297"/>
      <c r="BM102" s="297"/>
      <c r="BN102" s="297"/>
      <c r="BO102" s="297"/>
      <c r="BP102" s="297"/>
      <c r="BQ102" s="297"/>
      <c r="BR102" s="297"/>
      <c r="BS102" s="297"/>
      <c r="BT102" s="297"/>
      <c r="BU102" s="297"/>
      <c r="BV102" s="297"/>
      <c r="BW102" s="297"/>
      <c r="BX102" s="297"/>
      <c r="BY102" s="297"/>
      <c r="BZ102" s="297"/>
      <c r="CA102" s="297"/>
      <c r="CB102" s="297"/>
      <c r="CC102" s="297"/>
      <c r="CD102" s="297"/>
      <c r="CE102" s="297"/>
      <c r="CF102" s="297"/>
      <c r="CG102" s="297"/>
      <c r="CH102" s="297"/>
      <c r="CI102" s="297"/>
      <c r="CJ102" s="297"/>
      <c r="CK102" s="297"/>
      <c r="CL102" s="297"/>
      <c r="CM102" s="297"/>
      <c r="CN102" s="297"/>
      <c r="CO102" s="297"/>
      <c r="CP102" s="297"/>
      <c r="CQ102" s="297"/>
      <c r="CR102" s="297"/>
      <c r="CS102" s="297"/>
      <c r="CT102" s="297"/>
      <c r="CU102" s="297"/>
      <c r="CV102" s="297"/>
      <c r="CW102" s="297"/>
      <c r="CX102" s="297"/>
      <c r="CY102" s="297"/>
      <c r="CZ102" s="297"/>
      <c r="DA102" s="297"/>
      <c r="DB102" s="297"/>
      <c r="DC102" s="297"/>
      <c r="DD102" s="297"/>
      <c r="DE102" s="297"/>
      <c r="DF102" s="297"/>
      <c r="DG102" s="297"/>
      <c r="DH102" s="297"/>
      <c r="DI102" s="297"/>
      <c r="DJ102" s="297"/>
      <c r="DK102" s="297"/>
      <c r="DL102" s="297"/>
      <c r="DM102" s="297"/>
      <c r="DN102" s="297"/>
      <c r="DO102" s="297"/>
      <c r="DP102" s="297"/>
      <c r="DQ102" s="297"/>
      <c r="DR102" s="297"/>
      <c r="DS102" s="297"/>
      <c r="DT102" s="297"/>
      <c r="DU102" s="297"/>
      <c r="DV102" s="297"/>
      <c r="DW102" s="297"/>
      <c r="DX102" s="297"/>
      <c r="DY102" s="297"/>
      <c r="DZ102" s="297"/>
      <c r="EA102" s="297"/>
      <c r="EB102" s="297"/>
      <c r="EC102" s="297"/>
      <c r="ED102" s="297"/>
      <c r="EE102" s="297"/>
      <c r="EF102" s="297"/>
      <c r="EG102" s="297"/>
      <c r="EH102" s="297"/>
      <c r="EI102" s="297"/>
      <c r="EJ102" s="297"/>
      <c r="EK102" s="297"/>
      <c r="EL102" s="297"/>
      <c r="EM102" s="297"/>
      <c r="EN102" s="297"/>
      <c r="EO102" s="297"/>
      <c r="EP102" s="297"/>
      <c r="EQ102" s="297"/>
      <c r="ER102" s="297"/>
      <c r="ES102" s="297"/>
      <c r="ET102" s="297"/>
      <c r="EU102" s="297"/>
      <c r="EV102" s="297"/>
      <c r="EW102" s="297"/>
      <c r="EX102" s="297"/>
      <c r="EY102" s="297"/>
      <c r="EZ102" s="297"/>
      <c r="FA102" s="297"/>
      <c r="FB102" s="297"/>
      <c r="FC102" s="297"/>
      <c r="FD102" s="297"/>
      <c r="FE102" s="297"/>
      <c r="FF102" s="297"/>
      <c r="FG102" s="297"/>
      <c r="FH102" s="297"/>
      <c r="FI102" s="297"/>
      <c r="FJ102" s="297"/>
      <c r="FK102" s="297"/>
      <c r="FL102" s="297"/>
      <c r="FM102" s="297"/>
      <c r="FN102" s="297"/>
      <c r="FO102" s="297"/>
      <c r="FP102" s="297"/>
      <c r="FQ102" s="297"/>
      <c r="FR102" s="297"/>
      <c r="FS102" s="297"/>
      <c r="FT102" s="297"/>
      <c r="FU102" s="297"/>
      <c r="FV102" s="297"/>
      <c r="FW102" s="297"/>
      <c r="FX102" s="297"/>
      <c r="FY102" s="297"/>
      <c r="FZ102" s="297"/>
      <c r="GA102" s="297"/>
      <c r="GB102" s="297"/>
      <c r="GC102" s="297"/>
      <c r="GD102" s="297"/>
      <c r="GE102" s="297"/>
      <c r="GF102" s="297"/>
      <c r="GG102" s="297"/>
      <c r="GH102" s="297"/>
      <c r="GI102" s="297"/>
      <c r="GJ102" s="297"/>
      <c r="GK102" s="297"/>
      <c r="GL102" s="297"/>
      <c r="GM102" s="297"/>
      <c r="GN102" s="297"/>
      <c r="GO102" s="297"/>
      <c r="GP102" s="297"/>
      <c r="GQ102" s="297"/>
      <c r="GR102" s="297"/>
      <c r="GS102" s="297"/>
      <c r="GT102" s="297"/>
      <c r="GU102" s="297"/>
      <c r="GV102" s="297"/>
      <c r="GW102" s="297"/>
      <c r="GX102" s="297"/>
      <c r="GY102" s="297"/>
      <c r="GZ102" s="297"/>
      <c r="HA102" s="297"/>
      <c r="HB102" s="297"/>
      <c r="HC102" s="297"/>
      <c r="HD102" s="297"/>
      <c r="HE102" s="297"/>
      <c r="HF102" s="297"/>
      <c r="HG102" s="297"/>
      <c r="HH102" s="297"/>
      <c r="HI102" s="297"/>
      <c r="HJ102" s="297"/>
      <c r="HK102" s="297"/>
      <c r="HL102" s="297"/>
      <c r="HM102" s="297"/>
      <c r="HN102" s="297"/>
      <c r="HO102" s="297"/>
      <c r="HP102" s="297"/>
      <c r="HQ102" s="297"/>
      <c r="HR102" s="297"/>
      <c r="HS102" s="297"/>
      <c r="HT102" s="297"/>
      <c r="HU102" s="297"/>
      <c r="HV102" s="297"/>
      <c r="HW102" s="297"/>
      <c r="HX102" s="297"/>
      <c r="HY102" s="297"/>
      <c r="HZ102" s="297"/>
      <c r="IA102" s="297"/>
      <c r="IB102" s="297"/>
      <c r="IC102" s="297"/>
      <c r="ID102" s="297"/>
      <c r="IE102" s="297"/>
      <c r="IF102" s="297"/>
      <c r="IG102" s="297"/>
      <c r="IH102" s="297"/>
      <c r="II102" s="297"/>
      <c r="IJ102" s="297"/>
      <c r="IK102" s="297"/>
      <c r="IL102" s="297"/>
      <c r="IM102" s="297"/>
      <c r="IN102" s="297"/>
      <c r="IO102" s="297"/>
      <c r="IP102" s="297"/>
      <c r="IQ102" s="297"/>
      <c r="IR102" s="297"/>
      <c r="IS102" s="297"/>
      <c r="IT102" s="297"/>
      <c r="IU102" s="297"/>
      <c r="IV102" s="297"/>
      <c r="IW102" s="297"/>
      <c r="IX102" s="297"/>
      <c r="IY102" s="297"/>
      <c r="IZ102" s="297"/>
      <c r="JA102" s="297"/>
      <c r="JB102" s="297"/>
      <c r="JC102" s="297"/>
      <c r="JD102" s="297"/>
      <c r="JE102" s="297"/>
      <c r="JF102" s="297"/>
      <c r="JG102" s="297"/>
      <c r="JH102" s="297"/>
      <c r="JI102" s="297"/>
      <c r="JJ102" s="297"/>
      <c r="JK102" s="297"/>
      <c r="JL102" s="297"/>
      <c r="JM102" s="297"/>
      <c r="JN102" s="297"/>
      <c r="JO102" s="297"/>
      <c r="JP102" s="297"/>
      <c r="JQ102" s="297"/>
      <c r="JR102" s="297"/>
      <c r="JS102" s="297"/>
      <c r="JT102" s="297"/>
      <c r="JU102" s="297"/>
      <c r="JV102" s="297"/>
      <c r="JW102" s="297"/>
      <c r="JX102" s="297"/>
      <c r="JY102" s="297"/>
      <c r="JZ102" s="297"/>
      <c r="KA102" s="297"/>
      <c r="KB102" s="297"/>
      <c r="KC102" s="297"/>
      <c r="KD102" s="297"/>
      <c r="KE102" s="297"/>
      <c r="KF102" s="297"/>
      <c r="KG102" s="297"/>
      <c r="KH102" s="297"/>
      <c r="KI102" s="297"/>
      <c r="KJ102" s="297"/>
      <c r="KK102" s="297"/>
      <c r="KL102" s="297"/>
      <c r="KM102" s="297"/>
      <c r="KN102" s="297"/>
      <c r="KO102" s="297"/>
      <c r="KP102" s="297"/>
      <c r="KQ102" s="297"/>
      <c r="KR102" s="297"/>
      <c r="KS102" s="297"/>
      <c r="KT102" s="297"/>
      <c r="KU102" s="297"/>
      <c r="KV102" s="297"/>
      <c r="KW102" s="297"/>
      <c r="KX102" s="297"/>
      <c r="KY102" s="297"/>
      <c r="KZ102" s="297"/>
      <c r="LA102" s="297"/>
      <c r="LB102" s="297"/>
      <c r="LC102" s="297"/>
      <c r="LD102" s="297"/>
      <c r="LE102" s="297"/>
      <c r="LF102" s="297"/>
      <c r="LG102" s="297"/>
      <c r="LH102" s="297"/>
      <c r="LI102" s="297"/>
      <c r="LJ102" s="297"/>
      <c r="LK102" s="297"/>
      <c r="LL102" s="297"/>
      <c r="LM102" s="297"/>
      <c r="LN102" s="297"/>
      <c r="LO102" s="297"/>
      <c r="LP102" s="297"/>
      <c r="LQ102" s="297"/>
      <c r="LR102" s="297"/>
      <c r="LS102" s="297"/>
      <c r="LT102" s="297"/>
      <c r="LU102" s="297"/>
      <c r="LV102" s="297"/>
      <c r="LW102" s="297"/>
      <c r="LX102" s="297"/>
      <c r="LY102" s="297"/>
      <c r="LZ102" s="297"/>
      <c r="MA102" s="297"/>
      <c r="MB102" s="297"/>
      <c r="MC102" s="297"/>
      <c r="MD102" s="297"/>
      <c r="ME102" s="297"/>
      <c r="MF102" s="297"/>
      <c r="MG102" s="297"/>
      <c r="MH102" s="297"/>
      <c r="MI102" s="297"/>
      <c r="MJ102" s="297"/>
      <c r="MK102" s="297"/>
      <c r="ML102" s="297"/>
      <c r="MM102" s="297"/>
      <c r="MN102" s="297"/>
      <c r="MO102" s="297"/>
      <c r="MP102" s="297"/>
      <c r="MQ102" s="297"/>
      <c r="MR102" s="297"/>
      <c r="MS102" s="297"/>
      <c r="MT102" s="297"/>
      <c r="MU102" s="297"/>
      <c r="MV102" s="297"/>
      <c r="MW102" s="297"/>
      <c r="MX102" s="297"/>
      <c r="MY102" s="297"/>
      <c r="MZ102" s="297"/>
      <c r="NA102" s="297"/>
      <c r="NB102" s="297"/>
      <c r="NC102" s="297"/>
      <c r="ND102" s="297"/>
      <c r="NE102" s="297"/>
      <c r="NF102" s="297"/>
      <c r="NG102" s="297"/>
      <c r="NH102" s="297"/>
      <c r="NI102" s="297"/>
      <c r="NJ102" s="297"/>
      <c r="NK102" s="297"/>
      <c r="NL102" s="297"/>
      <c r="NM102" s="297"/>
      <c r="NN102" s="297"/>
      <c r="NO102" s="297"/>
      <c r="NP102" s="297"/>
      <c r="NQ102" s="297"/>
      <c r="NR102" s="297"/>
      <c r="NS102" s="297"/>
      <c r="NT102" s="297"/>
      <c r="NU102" s="297"/>
      <c r="NV102" s="297"/>
      <c r="NW102" s="297"/>
      <c r="NX102" s="297"/>
      <c r="NY102" s="297"/>
      <c r="NZ102" s="297"/>
      <c r="OA102" s="297"/>
      <c r="OB102" s="297"/>
      <c r="OC102" s="297"/>
      <c r="OD102" s="297"/>
      <c r="OE102" s="297"/>
      <c r="OF102" s="297"/>
      <c r="OG102" s="297"/>
      <c r="OH102" s="297"/>
      <c r="OI102" s="297"/>
      <c r="OJ102" s="297"/>
      <c r="OK102" s="297"/>
      <c r="OL102" s="297"/>
      <c r="OM102" s="297"/>
      <c r="ON102" s="297"/>
      <c r="OO102" s="297"/>
      <c r="OP102" s="297"/>
      <c r="OQ102" s="297"/>
      <c r="OR102" s="297"/>
      <c r="OS102" s="297"/>
      <c r="OT102" s="297"/>
      <c r="OU102" s="297"/>
      <c r="OV102" s="297"/>
      <c r="OW102" s="297"/>
      <c r="OX102" s="297"/>
      <c r="OY102" s="297"/>
      <c r="OZ102" s="297"/>
      <c r="PA102" s="297"/>
      <c r="PB102" s="297"/>
      <c r="PC102" s="297"/>
      <c r="PD102" s="297"/>
      <c r="PE102" s="297"/>
      <c r="PF102" s="297"/>
      <c r="PG102" s="297"/>
      <c r="PH102" s="297"/>
      <c r="PI102" s="297"/>
      <c r="PJ102" s="297"/>
      <c r="PK102" s="297"/>
      <c r="PL102" s="297"/>
      <c r="PM102" s="297"/>
      <c r="PN102" s="297"/>
      <c r="PO102" s="297"/>
      <c r="PP102" s="297"/>
      <c r="PQ102" s="297"/>
      <c r="PR102" s="297"/>
      <c r="PS102" s="297"/>
      <c r="PT102" s="297"/>
      <c r="PU102" s="297"/>
      <c r="PV102" s="297"/>
      <c r="PW102" s="297"/>
      <c r="PX102" s="297"/>
      <c r="PY102" s="297"/>
      <c r="PZ102" s="297"/>
      <c r="QA102" s="297"/>
      <c r="QB102" s="297"/>
      <c r="QC102" s="297"/>
      <c r="QD102" s="297"/>
      <c r="QE102" s="297"/>
      <c r="QF102" s="297"/>
      <c r="QG102" s="297"/>
      <c r="QH102" s="297"/>
      <c r="QI102" s="297"/>
      <c r="QJ102" s="297"/>
      <c r="QK102" s="297"/>
      <c r="QL102" s="297"/>
      <c r="QM102" s="297"/>
      <c r="QN102" s="297"/>
      <c r="QO102" s="297"/>
      <c r="QP102" s="297"/>
      <c r="QQ102" s="297"/>
      <c r="QR102" s="297"/>
      <c r="QS102" s="297"/>
      <c r="QT102" s="297"/>
      <c r="QU102" s="297"/>
      <c r="QV102" s="297"/>
      <c r="QW102" s="297"/>
      <c r="QX102" s="297"/>
      <c r="QY102" s="297"/>
      <c r="QZ102" s="297"/>
      <c r="RA102" s="297"/>
      <c r="RB102" s="297"/>
      <c r="RC102" s="297"/>
      <c r="RD102" s="297"/>
      <c r="RE102" s="297"/>
      <c r="RF102" s="297"/>
      <c r="RG102" s="297"/>
      <c r="RH102" s="297"/>
      <c r="RI102" s="297"/>
      <c r="RJ102" s="297"/>
      <c r="RK102" s="297"/>
      <c r="RL102" s="297"/>
      <c r="RM102" s="297"/>
      <c r="RN102" s="297"/>
      <c r="RO102" s="297"/>
      <c r="RP102" s="297"/>
      <c r="RQ102" s="297"/>
      <c r="RR102" s="297"/>
      <c r="RS102" s="297"/>
      <c r="RT102" s="297"/>
      <c r="RU102" s="297"/>
      <c r="RV102" s="297"/>
      <c r="RW102" s="297"/>
      <c r="RX102" s="297"/>
      <c r="RY102" s="297"/>
      <c r="RZ102" s="297"/>
      <c r="SA102" s="297"/>
      <c r="SB102" s="297"/>
      <c r="SC102" s="297"/>
      <c r="SD102" s="297"/>
      <c r="SE102" s="297"/>
      <c r="SF102" s="297"/>
      <c r="SG102" s="297"/>
      <c r="SH102" s="297"/>
      <c r="SI102" s="297"/>
      <c r="SJ102" s="297"/>
      <c r="SK102" s="297"/>
      <c r="SL102" s="297"/>
      <c r="SM102" s="297"/>
      <c r="SN102" s="297"/>
      <c r="SO102" s="297"/>
      <c r="SP102" s="297"/>
      <c r="SQ102" s="297"/>
      <c r="SR102" s="297"/>
      <c r="SS102" s="297"/>
      <c r="ST102" s="297"/>
      <c r="SU102" s="297"/>
      <c r="SV102" s="297"/>
      <c r="SW102" s="297"/>
      <c r="SX102" s="297"/>
      <c r="SY102" s="297"/>
      <c r="SZ102" s="297"/>
      <c r="TA102" s="297"/>
      <c r="TB102" s="297"/>
      <c r="TC102" s="297"/>
      <c r="TD102" s="297"/>
      <c r="TE102" s="297"/>
      <c r="TF102" s="297"/>
      <c r="TG102" s="297"/>
      <c r="TH102" s="297"/>
      <c r="TI102" s="297"/>
      <c r="TJ102" s="297"/>
      <c r="TK102" s="297"/>
      <c r="TL102" s="297"/>
      <c r="TM102" s="297"/>
      <c r="TN102" s="297"/>
      <c r="TO102" s="297"/>
      <c r="TP102" s="297"/>
      <c r="TQ102" s="297"/>
      <c r="TR102" s="297"/>
      <c r="TS102" s="297"/>
      <c r="TT102" s="297"/>
      <c r="TU102" s="297"/>
      <c r="TV102" s="297"/>
      <c r="TW102" s="297"/>
      <c r="TX102" s="297"/>
      <c r="TY102" s="297"/>
      <c r="TZ102" s="297"/>
      <c r="UA102" s="297"/>
      <c r="UB102" s="297"/>
      <c r="UC102" s="297"/>
      <c r="UD102" s="297"/>
      <c r="UE102" s="297"/>
      <c r="UF102" s="297"/>
      <c r="UG102" s="297"/>
      <c r="UH102" s="297"/>
      <c r="UI102" s="297"/>
      <c r="UJ102" s="297"/>
      <c r="UK102" s="297"/>
      <c r="UL102" s="297"/>
      <c r="UM102" s="297"/>
      <c r="UN102" s="297"/>
      <c r="UO102" s="297"/>
      <c r="UP102" s="297"/>
      <c r="UQ102" s="297"/>
      <c r="UR102" s="297"/>
      <c r="US102" s="297"/>
      <c r="UT102" s="297"/>
      <c r="UU102" s="297"/>
      <c r="UV102" s="297"/>
      <c r="UW102" s="297"/>
      <c r="UX102" s="297"/>
      <c r="UY102" s="297"/>
      <c r="UZ102" s="297"/>
      <c r="VA102" s="297"/>
      <c r="VB102" s="297"/>
      <c r="VC102" s="297"/>
      <c r="VD102" s="297"/>
      <c r="VE102" s="297"/>
      <c r="VF102" s="297"/>
      <c r="VG102" s="297"/>
      <c r="VH102" s="297"/>
      <c r="VI102" s="297"/>
      <c r="VJ102" s="297"/>
      <c r="VK102" s="297"/>
      <c r="VL102" s="297"/>
      <c r="VM102" s="297"/>
      <c r="VN102" s="297"/>
      <c r="VO102" s="297"/>
      <c r="VP102" s="297"/>
      <c r="VQ102" s="297"/>
      <c r="VR102" s="297"/>
      <c r="VS102" s="297"/>
      <c r="VT102" s="297"/>
      <c r="VU102" s="297"/>
      <c r="VV102" s="297"/>
      <c r="VW102" s="297"/>
      <c r="VX102" s="297"/>
      <c r="VY102" s="297"/>
      <c r="VZ102" s="297"/>
      <c r="WA102" s="297"/>
      <c r="WB102" s="297"/>
      <c r="WC102" s="297"/>
      <c r="WD102" s="297"/>
      <c r="WE102" s="297"/>
      <c r="WF102" s="297"/>
      <c r="WG102" s="297"/>
      <c r="WH102" s="297"/>
      <c r="WI102" s="297"/>
      <c r="WJ102" s="297"/>
      <c r="WK102" s="297"/>
      <c r="WL102" s="297"/>
      <c r="WM102" s="297"/>
      <c r="WN102" s="297"/>
      <c r="WO102" s="297"/>
      <c r="WP102" s="297"/>
      <c r="WQ102" s="297"/>
      <c r="WR102" s="297"/>
      <c r="WS102" s="297"/>
      <c r="WT102" s="297"/>
      <c r="WU102" s="297"/>
      <c r="WV102" s="297"/>
      <c r="WW102" s="297"/>
      <c r="WX102" s="297"/>
      <c r="WY102" s="297"/>
      <c r="WZ102" s="297"/>
      <c r="XA102" s="297"/>
      <c r="XB102" s="297"/>
      <c r="XC102" s="297"/>
      <c r="XD102" s="297"/>
      <c r="XE102" s="297"/>
      <c r="XF102" s="297"/>
      <c r="XG102" s="297"/>
      <c r="XH102" s="297"/>
      <c r="XI102" s="297"/>
      <c r="XJ102" s="297"/>
      <c r="XK102" s="297"/>
      <c r="XL102" s="297"/>
      <c r="XM102" s="297"/>
      <c r="XN102" s="297"/>
      <c r="XO102" s="297"/>
      <c r="XP102" s="297"/>
      <c r="XQ102" s="297"/>
      <c r="XR102" s="297"/>
      <c r="XS102" s="297"/>
      <c r="XT102" s="297"/>
      <c r="XU102" s="297"/>
      <c r="XV102" s="297"/>
      <c r="XW102" s="297"/>
      <c r="XX102" s="297"/>
      <c r="XY102" s="297"/>
      <c r="XZ102" s="297"/>
      <c r="YA102" s="297"/>
      <c r="YB102" s="297"/>
      <c r="YC102" s="297"/>
      <c r="YD102" s="297"/>
      <c r="YE102" s="297"/>
      <c r="YF102" s="297"/>
      <c r="YG102" s="297"/>
      <c r="YH102" s="297"/>
      <c r="YI102" s="297"/>
      <c r="YJ102" s="297"/>
      <c r="YK102" s="297"/>
      <c r="YL102" s="297"/>
      <c r="YM102" s="297"/>
      <c r="YN102" s="297"/>
      <c r="YO102" s="297"/>
      <c r="YP102" s="297"/>
      <c r="YQ102" s="297"/>
      <c r="YR102" s="297"/>
      <c r="YS102" s="297"/>
      <c r="YT102" s="297"/>
      <c r="YU102" s="297"/>
      <c r="YV102" s="297"/>
      <c r="YW102" s="297"/>
      <c r="YX102" s="297"/>
      <c r="YY102" s="297"/>
      <c r="YZ102" s="297"/>
      <c r="ZA102" s="297"/>
      <c r="ZB102" s="297"/>
      <c r="ZC102" s="297"/>
      <c r="ZD102" s="297"/>
      <c r="ZE102" s="297"/>
      <c r="ZF102" s="297"/>
      <c r="ZG102" s="297"/>
      <c r="ZH102" s="297"/>
      <c r="ZI102" s="297"/>
      <c r="ZJ102" s="297"/>
      <c r="ZK102" s="297"/>
      <c r="ZL102" s="297"/>
      <c r="ZM102" s="297"/>
      <c r="ZN102" s="297"/>
      <c r="ZO102" s="297"/>
      <c r="ZP102" s="297"/>
      <c r="ZQ102" s="297"/>
      <c r="ZR102" s="297"/>
      <c r="ZS102" s="297"/>
      <c r="ZT102" s="297"/>
      <c r="ZU102" s="297"/>
      <c r="ZV102" s="297"/>
      <c r="ZW102" s="297"/>
      <c r="ZX102" s="297"/>
      <c r="ZY102" s="297"/>
      <c r="ZZ102" s="297"/>
      <c r="AAA102" s="297"/>
      <c r="AAB102" s="297"/>
      <c r="AAC102" s="297"/>
      <c r="AAD102" s="297"/>
      <c r="AAE102" s="297"/>
      <c r="AAF102" s="297"/>
      <c r="AAG102" s="297"/>
      <c r="AAH102" s="297"/>
      <c r="AAI102" s="297"/>
      <c r="AAJ102" s="297"/>
      <c r="AAK102" s="297"/>
      <c r="AAL102" s="297"/>
      <c r="AAM102" s="297"/>
      <c r="AAN102" s="297"/>
      <c r="AAO102" s="297"/>
      <c r="AAP102" s="297"/>
      <c r="AAQ102" s="297"/>
      <c r="AAR102" s="297"/>
      <c r="AAS102" s="297"/>
      <c r="AAT102" s="297"/>
      <c r="AAU102" s="297"/>
      <c r="AAV102" s="297"/>
      <c r="AAW102" s="297"/>
      <c r="AAX102" s="297"/>
      <c r="AAY102" s="297"/>
      <c r="AAZ102" s="297"/>
      <c r="ABA102" s="297"/>
      <c r="ABB102" s="297"/>
      <c r="ABC102" s="297"/>
      <c r="ABD102" s="297"/>
      <c r="ABE102" s="297"/>
      <c r="ABF102" s="297"/>
      <c r="ABG102" s="297"/>
      <c r="ABH102" s="297"/>
      <c r="ABI102" s="297"/>
      <c r="ABJ102" s="297"/>
      <c r="ABK102" s="297"/>
      <c r="ABL102" s="297"/>
      <c r="ABM102" s="297"/>
      <c r="ABN102" s="297"/>
      <c r="ABO102" s="297"/>
      <c r="ABP102" s="297"/>
      <c r="ABQ102" s="297"/>
      <c r="ABR102" s="297"/>
      <c r="ABS102" s="297"/>
      <c r="ABT102" s="297"/>
      <c r="ABU102" s="297"/>
      <c r="ABV102" s="297"/>
      <c r="ABW102" s="297"/>
      <c r="ABX102" s="297"/>
      <c r="ABY102" s="297"/>
      <c r="ABZ102" s="297"/>
      <c r="ACA102" s="297"/>
      <c r="ACB102" s="297"/>
      <c r="ACC102" s="297"/>
      <c r="ACD102" s="297"/>
      <c r="ACE102" s="297"/>
      <c r="ACF102" s="297"/>
      <c r="ACG102" s="297"/>
      <c r="ACH102" s="297"/>
      <c r="ACI102" s="297"/>
      <c r="ACJ102" s="297"/>
      <c r="ACK102" s="297"/>
      <c r="ACL102" s="297"/>
      <c r="ACM102" s="297"/>
      <c r="ACN102" s="297"/>
      <c r="ACO102" s="297"/>
      <c r="ACP102" s="297"/>
      <c r="ACQ102" s="297"/>
      <c r="ACR102" s="297"/>
      <c r="ACS102" s="297"/>
      <c r="ACT102" s="297"/>
      <c r="ACU102" s="297"/>
      <c r="ACV102" s="297"/>
      <c r="ACW102" s="297"/>
      <c r="ACX102" s="297"/>
      <c r="ACY102" s="297"/>
      <c r="ACZ102" s="297"/>
      <c r="ADA102" s="297"/>
      <c r="ADB102" s="297"/>
      <c r="ADC102" s="297"/>
      <c r="ADD102" s="297"/>
      <c r="ADE102" s="297"/>
      <c r="ADF102" s="297"/>
      <c r="ADG102" s="297"/>
      <c r="ADH102" s="297"/>
      <c r="ADI102" s="297"/>
      <c r="ADJ102" s="297"/>
      <c r="ADK102" s="297"/>
      <c r="ADL102" s="297"/>
      <c r="ADM102" s="297"/>
      <c r="ADN102" s="297"/>
      <c r="ADO102" s="297"/>
      <c r="ADP102" s="297"/>
      <c r="ADQ102" s="297"/>
      <c r="ADR102" s="297"/>
      <c r="ADS102" s="297"/>
      <c r="ADT102" s="297"/>
      <c r="ADU102" s="297"/>
      <c r="ADV102" s="297"/>
      <c r="ADW102" s="297"/>
      <c r="ADX102" s="297"/>
      <c r="ADY102" s="297"/>
      <c r="ADZ102" s="297"/>
      <c r="AEA102" s="297"/>
      <c r="AEB102" s="297"/>
      <c r="AEC102" s="297"/>
      <c r="AED102" s="297"/>
      <c r="AEE102" s="297"/>
      <c r="AEF102" s="297"/>
      <c r="AEG102" s="297"/>
      <c r="AEH102" s="297"/>
      <c r="AEI102" s="297"/>
      <c r="AEJ102" s="297"/>
      <c r="AEK102" s="297"/>
      <c r="AEL102" s="297"/>
      <c r="AEM102" s="297"/>
      <c r="AEN102" s="297"/>
      <c r="AEO102" s="297"/>
      <c r="AEP102" s="297"/>
      <c r="AEQ102" s="297"/>
      <c r="AER102" s="297"/>
      <c r="AES102" s="297"/>
      <c r="AET102" s="297"/>
      <c r="AEU102" s="297"/>
      <c r="AEV102" s="297"/>
      <c r="AEW102" s="297"/>
      <c r="AEX102" s="297"/>
      <c r="AEY102" s="297"/>
      <c r="AEZ102" s="297"/>
      <c r="AFA102" s="297"/>
      <c r="AFB102" s="297"/>
      <c r="AFC102" s="297"/>
      <c r="AFD102" s="297"/>
      <c r="AFE102" s="297"/>
      <c r="AFF102" s="297"/>
      <c r="AFG102" s="297"/>
      <c r="AFH102" s="297"/>
      <c r="AFI102" s="297"/>
      <c r="AFJ102" s="297"/>
      <c r="AFK102" s="297"/>
      <c r="AFL102" s="297"/>
      <c r="AFM102" s="297"/>
      <c r="AFN102" s="297"/>
      <c r="AFO102" s="297"/>
      <c r="AFP102" s="297"/>
      <c r="AFQ102" s="297"/>
      <c r="AFR102" s="297"/>
      <c r="AFS102" s="297"/>
      <c r="AFT102" s="297"/>
      <c r="AFU102" s="297"/>
      <c r="AFV102" s="297"/>
      <c r="AFW102" s="297"/>
      <c r="AFX102" s="297"/>
      <c r="AFY102" s="297"/>
      <c r="AFZ102" s="297"/>
      <c r="AGA102" s="297"/>
      <c r="AGB102" s="297"/>
      <c r="AGC102" s="297"/>
      <c r="AGD102" s="297"/>
      <c r="AGE102" s="297"/>
      <c r="AGF102" s="297"/>
      <c r="AGG102" s="297"/>
      <c r="AGH102" s="297"/>
      <c r="AGI102" s="297"/>
      <c r="AGJ102" s="297"/>
      <c r="AGK102" s="297"/>
      <c r="AGL102" s="297"/>
      <c r="AGM102" s="297"/>
      <c r="AGN102" s="297"/>
      <c r="AGO102" s="297"/>
      <c r="AGP102" s="297"/>
      <c r="AGQ102" s="297"/>
      <c r="AGR102" s="297"/>
      <c r="AGS102" s="297"/>
      <c r="AGT102" s="297"/>
      <c r="AGU102" s="297"/>
      <c r="AGV102" s="297"/>
      <c r="AGW102" s="297"/>
      <c r="AGX102" s="297"/>
      <c r="AGY102" s="297"/>
      <c r="AGZ102" s="297"/>
      <c r="AHA102" s="297"/>
      <c r="AHB102" s="297"/>
      <c r="AHC102" s="297"/>
      <c r="AHD102" s="297"/>
      <c r="AHE102" s="297"/>
      <c r="AHF102" s="297"/>
      <c r="AHG102" s="297"/>
      <c r="AHH102" s="297"/>
      <c r="AHI102" s="297"/>
      <c r="AHJ102" s="297"/>
      <c r="AHK102" s="297"/>
      <c r="AHL102" s="297"/>
      <c r="AHM102" s="297"/>
      <c r="AHN102" s="297"/>
      <c r="AHO102" s="297"/>
      <c r="AHP102" s="297"/>
      <c r="AHQ102" s="297"/>
      <c r="AHR102" s="297"/>
      <c r="AHS102" s="297"/>
      <c r="AHT102" s="297"/>
      <c r="AHU102" s="297"/>
      <c r="AHV102" s="297"/>
      <c r="AHW102" s="297"/>
      <c r="AHX102" s="297"/>
      <c r="AHY102" s="297"/>
      <c r="AHZ102" s="297"/>
      <c r="AIA102" s="297"/>
      <c r="AIB102" s="297"/>
      <c r="AIC102" s="297"/>
      <c r="AID102" s="297"/>
      <c r="AIE102" s="297"/>
      <c r="AIF102" s="297"/>
      <c r="AIG102" s="297"/>
      <c r="AIH102" s="297"/>
      <c r="AII102" s="297"/>
      <c r="AIJ102" s="297"/>
      <c r="AIK102" s="297"/>
      <c r="AIL102" s="297"/>
      <c r="AIM102" s="297"/>
      <c r="AIN102" s="297"/>
      <c r="AIO102" s="297"/>
      <c r="AIP102" s="297"/>
      <c r="AIQ102" s="297"/>
      <c r="AIR102" s="297"/>
      <c r="AIS102" s="297"/>
      <c r="AIT102" s="297"/>
      <c r="AIU102" s="297"/>
      <c r="AIV102" s="297"/>
      <c r="AIW102" s="297"/>
      <c r="AIX102" s="297"/>
      <c r="AIY102" s="297"/>
      <c r="AIZ102" s="297"/>
      <c r="AJA102" s="297"/>
      <c r="AJB102" s="297"/>
      <c r="AJC102" s="297"/>
      <c r="AJD102" s="297"/>
      <c r="AJE102" s="297"/>
      <c r="AJF102" s="297"/>
      <c r="AJG102" s="297"/>
      <c r="AJH102" s="297"/>
      <c r="AJI102" s="297"/>
      <c r="AJJ102" s="297"/>
      <c r="AJK102" s="297"/>
      <c r="AJL102" s="297"/>
      <c r="AJM102" s="297"/>
      <c r="AJN102" s="297"/>
      <c r="AJO102" s="297"/>
      <c r="AJP102" s="297"/>
      <c r="AJQ102" s="297"/>
      <c r="AJR102" s="297"/>
      <c r="AJS102" s="297"/>
      <c r="AJT102" s="297"/>
      <c r="AJU102" s="297"/>
      <c r="AJV102" s="297"/>
      <c r="AJW102" s="297"/>
      <c r="AJX102" s="297"/>
      <c r="AJY102" s="297"/>
      <c r="AJZ102" s="297"/>
      <c r="AKA102" s="297"/>
      <c r="AKB102" s="297"/>
      <c r="AKC102" s="297"/>
      <c r="AKD102" s="297"/>
      <c r="AKE102" s="297"/>
      <c r="AKF102" s="297"/>
      <c r="AKG102" s="297"/>
      <c r="AKH102" s="297"/>
      <c r="AKI102" s="297"/>
      <c r="AKJ102" s="297"/>
      <c r="AKK102" s="297"/>
      <c r="AKL102" s="297"/>
      <c r="AKM102" s="297"/>
      <c r="AKN102" s="297"/>
      <c r="AKO102" s="297"/>
      <c r="AKP102" s="297"/>
      <c r="AKQ102" s="297"/>
      <c r="AKR102" s="297"/>
      <c r="AKS102" s="297"/>
      <c r="AKT102" s="297"/>
      <c r="AKU102" s="297"/>
      <c r="AKV102" s="297"/>
      <c r="AKW102" s="297"/>
      <c r="AKX102" s="297"/>
      <c r="AKY102" s="297"/>
      <c r="AKZ102" s="297"/>
      <c r="ALA102" s="297"/>
      <c r="ALB102" s="297"/>
      <c r="ALC102" s="297"/>
      <c r="ALD102" s="297"/>
      <c r="ALE102" s="297"/>
      <c r="ALF102" s="297"/>
      <c r="ALG102" s="297"/>
      <c r="ALH102" s="297"/>
      <c r="ALI102" s="297"/>
      <c r="ALJ102" s="297"/>
      <c r="ALK102" s="297"/>
      <c r="ALL102" s="297"/>
      <c r="ALM102" s="297"/>
      <c r="ALN102" s="297"/>
      <c r="ALO102" s="297"/>
      <c r="ALP102" s="297"/>
      <c r="ALQ102" s="297"/>
      <c r="ALR102" s="297"/>
      <c r="ALS102" s="297"/>
      <c r="ALT102" s="297"/>
      <c r="ALU102" s="297"/>
      <c r="ALV102" s="297"/>
      <c r="ALW102" s="297"/>
      <c r="ALX102" s="297"/>
      <c r="ALY102" s="297"/>
      <c r="ALZ102" s="297"/>
      <c r="AMA102" s="297"/>
      <c r="AMB102" s="297"/>
      <c r="AMC102" s="297"/>
      <c r="AMD102" s="297"/>
      <c r="AME102" s="297"/>
      <c r="AMF102" s="297"/>
      <c r="AMG102" s="297"/>
      <c r="AMH102" s="297"/>
      <c r="AMI102" s="297"/>
      <c r="AMJ102" s="297"/>
      <c r="AMK102" s="297"/>
      <c r="AML102" s="297"/>
      <c r="AMM102" s="297"/>
      <c r="AMN102" s="297"/>
      <c r="AMO102" s="297"/>
      <c r="AMP102" s="297"/>
      <c r="AMQ102" s="297"/>
      <c r="AMR102" s="297"/>
      <c r="AMS102" s="297"/>
      <c r="AMT102" s="297"/>
      <c r="AMU102" s="297"/>
      <c r="AMV102" s="297"/>
      <c r="AMW102" s="297"/>
      <c r="AMX102" s="297"/>
      <c r="AMY102" s="297"/>
      <c r="AMZ102" s="297"/>
      <c r="ANA102" s="297"/>
      <c r="ANB102" s="297"/>
      <c r="ANC102" s="297"/>
      <c r="AND102" s="297"/>
      <c r="ANE102" s="297"/>
      <c r="ANF102" s="297"/>
      <c r="ANG102" s="297"/>
      <c r="ANH102" s="297"/>
      <c r="ANI102" s="297"/>
      <c r="ANJ102" s="297"/>
      <c r="ANK102" s="297"/>
      <c r="ANL102" s="297"/>
      <c r="ANM102" s="297"/>
      <c r="ANN102" s="297"/>
      <c r="ANO102" s="297"/>
      <c r="ANP102" s="297"/>
      <c r="ANQ102" s="297"/>
      <c r="ANR102" s="297"/>
      <c r="ANS102" s="297"/>
      <c r="ANT102" s="297"/>
      <c r="ANU102" s="297"/>
      <c r="ANV102" s="297"/>
      <c r="ANW102" s="297"/>
      <c r="ANX102" s="297"/>
      <c r="ANY102" s="297"/>
      <c r="ANZ102" s="297"/>
      <c r="AOA102" s="297"/>
      <c r="AOB102" s="297"/>
      <c r="AOC102" s="297"/>
      <c r="AOD102" s="297"/>
      <c r="AOE102" s="297"/>
      <c r="AOF102" s="297"/>
      <c r="AOG102" s="297"/>
      <c r="AOH102" s="297"/>
      <c r="AOI102" s="297"/>
      <c r="AOJ102" s="297"/>
      <c r="AOK102" s="297"/>
      <c r="AOL102" s="297"/>
      <c r="AOM102" s="297"/>
      <c r="AON102" s="297"/>
      <c r="AOO102" s="297"/>
      <c r="AOP102" s="297"/>
      <c r="AOQ102" s="297"/>
      <c r="AOR102" s="297"/>
      <c r="AOS102" s="297"/>
      <c r="AOT102" s="297"/>
      <c r="AOU102" s="297"/>
      <c r="AOV102" s="297"/>
      <c r="AOW102" s="297"/>
      <c r="AOX102" s="297"/>
      <c r="AOY102" s="297"/>
      <c r="AOZ102" s="297"/>
      <c r="APA102" s="297"/>
      <c r="APB102" s="297"/>
      <c r="APC102" s="297"/>
      <c r="APD102" s="297"/>
      <c r="APE102" s="297"/>
      <c r="APF102" s="297"/>
      <c r="APG102" s="297"/>
      <c r="APH102" s="297"/>
      <c r="API102" s="297"/>
      <c r="APJ102" s="297"/>
      <c r="APK102" s="297"/>
      <c r="APL102" s="297"/>
      <c r="APM102" s="297"/>
      <c r="APN102" s="297"/>
      <c r="APO102" s="297"/>
      <c r="APP102" s="297"/>
      <c r="APQ102" s="297"/>
      <c r="APR102" s="297"/>
      <c r="APS102" s="297"/>
      <c r="APT102" s="297"/>
      <c r="APU102" s="297"/>
      <c r="APV102" s="297"/>
      <c r="APW102" s="297"/>
      <c r="APX102" s="297"/>
      <c r="APY102" s="297"/>
      <c r="APZ102" s="297"/>
      <c r="AQA102" s="297"/>
      <c r="AQB102" s="297"/>
      <c r="AQC102" s="297"/>
      <c r="AQD102" s="297"/>
      <c r="AQE102" s="297"/>
      <c r="AQF102" s="297"/>
      <c r="AQG102" s="297"/>
      <c r="AQH102" s="297"/>
      <c r="AQI102" s="297"/>
      <c r="AQJ102" s="297"/>
      <c r="AQK102" s="297"/>
      <c r="AQL102" s="297"/>
      <c r="AQM102" s="297"/>
      <c r="AQN102" s="297"/>
      <c r="AQO102" s="297"/>
      <c r="AQP102" s="297"/>
      <c r="AQQ102" s="297"/>
      <c r="AQR102" s="297"/>
      <c r="AQS102" s="297"/>
      <c r="AQT102" s="297"/>
      <c r="AQU102" s="297"/>
      <c r="AQV102" s="297"/>
      <c r="AQW102" s="297"/>
      <c r="AQX102" s="297"/>
      <c r="AQY102" s="297"/>
      <c r="AQZ102" s="297"/>
      <c r="ARA102" s="297"/>
      <c r="ARB102" s="297"/>
      <c r="ARC102" s="297"/>
      <c r="ARD102" s="297"/>
      <c r="ARE102" s="297"/>
      <c r="ARF102" s="297"/>
      <c r="ARG102" s="297"/>
      <c r="ARH102" s="297"/>
      <c r="ARI102" s="297"/>
      <c r="ARJ102" s="297"/>
      <c r="ARK102" s="297"/>
      <c r="ARL102" s="297"/>
      <c r="ARM102" s="297"/>
      <c r="ARN102" s="297"/>
      <c r="ARO102" s="297"/>
      <c r="ARP102" s="297"/>
      <c r="ARQ102" s="297"/>
      <c r="ARR102" s="297"/>
      <c r="ARS102" s="297"/>
      <c r="ART102" s="297"/>
      <c r="ARU102" s="297"/>
      <c r="ARV102" s="297"/>
      <c r="ARW102" s="297"/>
      <c r="ARX102" s="297"/>
      <c r="ARY102" s="297"/>
      <c r="ARZ102" s="297"/>
      <c r="ASA102" s="297"/>
      <c r="ASB102" s="297"/>
      <c r="ASC102" s="297"/>
      <c r="ASD102" s="297"/>
      <c r="ASE102" s="297"/>
      <c r="ASF102" s="297"/>
      <c r="ASG102" s="297"/>
      <c r="ASH102" s="297"/>
      <c r="ASI102" s="297"/>
      <c r="ASJ102" s="297"/>
      <c r="ASK102" s="297"/>
      <c r="ASL102" s="297"/>
      <c r="ASM102" s="297"/>
      <c r="ASN102" s="297"/>
      <c r="ASO102" s="297"/>
      <c r="ASP102" s="297"/>
      <c r="ASQ102" s="297"/>
      <c r="ASR102" s="297"/>
      <c r="ASS102" s="297"/>
      <c r="AST102" s="297"/>
      <c r="ASU102" s="297"/>
      <c r="ASV102" s="297"/>
      <c r="ASW102" s="297"/>
      <c r="ASX102" s="297"/>
      <c r="ASY102" s="297"/>
      <c r="ASZ102" s="297"/>
      <c r="ATA102" s="297"/>
      <c r="ATB102" s="297"/>
      <c r="ATC102" s="297"/>
      <c r="ATD102" s="297"/>
      <c r="ATE102" s="297"/>
      <c r="ATF102" s="297"/>
      <c r="ATG102" s="297"/>
      <c r="ATH102" s="297"/>
      <c r="ATI102" s="297"/>
      <c r="ATJ102" s="297"/>
      <c r="ATK102" s="297"/>
      <c r="ATL102" s="297"/>
      <c r="ATM102" s="297"/>
      <c r="ATN102" s="297"/>
      <c r="ATO102" s="297"/>
      <c r="ATP102" s="297"/>
      <c r="ATQ102" s="297"/>
      <c r="ATR102" s="297"/>
      <c r="ATS102" s="297"/>
      <c r="ATT102" s="297"/>
      <c r="ATU102" s="297"/>
      <c r="ATV102" s="297"/>
      <c r="ATW102" s="297"/>
      <c r="ATX102" s="297"/>
      <c r="ATY102" s="297"/>
      <c r="ATZ102" s="297"/>
      <c r="AUA102" s="297"/>
      <c r="AUB102" s="297"/>
      <c r="AUC102" s="297"/>
      <c r="AUD102" s="297"/>
      <c r="AUE102" s="297"/>
      <c r="AUF102" s="297"/>
      <c r="AUG102" s="297"/>
      <c r="AUH102" s="297"/>
      <c r="AUI102" s="297"/>
      <c r="AUJ102" s="297"/>
      <c r="AUK102" s="297"/>
      <c r="AUL102" s="297"/>
      <c r="AUM102" s="297"/>
      <c r="AUN102" s="297"/>
      <c r="AUO102" s="297"/>
      <c r="AUP102" s="297"/>
      <c r="AUQ102" s="297"/>
      <c r="AUR102" s="297"/>
      <c r="AUS102" s="297"/>
      <c r="AUT102" s="297"/>
      <c r="AUU102" s="297"/>
      <c r="AUV102" s="297"/>
      <c r="AUW102" s="297"/>
      <c r="AUX102" s="297"/>
      <c r="AUY102" s="297"/>
      <c r="AUZ102" s="297"/>
      <c r="AVA102" s="297"/>
      <c r="AVB102" s="297"/>
      <c r="AVC102" s="297"/>
      <c r="AVD102" s="297"/>
      <c r="AVE102" s="297"/>
      <c r="AVF102" s="297"/>
      <c r="AVG102" s="297"/>
      <c r="AVH102" s="297"/>
      <c r="AVI102" s="297"/>
      <c r="AVJ102" s="297"/>
      <c r="AVK102" s="297"/>
      <c r="AVL102" s="297"/>
      <c r="AVM102" s="297"/>
      <c r="AVN102" s="297"/>
      <c r="AVO102" s="297"/>
      <c r="AVP102" s="297"/>
      <c r="AVQ102" s="297"/>
      <c r="AVR102" s="297"/>
      <c r="AVS102" s="297"/>
      <c r="AVT102" s="297"/>
      <c r="AVU102" s="297"/>
      <c r="AVV102" s="297"/>
      <c r="AVW102" s="297"/>
      <c r="AVX102" s="297"/>
      <c r="AVY102" s="297"/>
      <c r="AVZ102" s="297"/>
      <c r="AWA102" s="297"/>
      <c r="AWB102" s="297"/>
      <c r="AWC102" s="297"/>
      <c r="AWD102" s="297"/>
      <c r="AWE102" s="297"/>
      <c r="AWF102" s="297"/>
      <c r="AWG102" s="297"/>
      <c r="AWH102" s="297"/>
      <c r="AWI102" s="297"/>
      <c r="AWJ102" s="297"/>
      <c r="AWK102" s="297"/>
      <c r="AWL102" s="297"/>
      <c r="AWM102" s="297"/>
      <c r="AWN102" s="297"/>
      <c r="AWO102" s="297"/>
      <c r="AWP102" s="297"/>
      <c r="AWQ102" s="297"/>
      <c r="AWR102" s="297"/>
      <c r="AWS102" s="297"/>
      <c r="AWT102" s="297"/>
      <c r="AWU102" s="297"/>
      <c r="AWV102" s="297"/>
      <c r="AWW102" s="297"/>
      <c r="AWX102" s="297"/>
      <c r="AWY102" s="297"/>
      <c r="AWZ102" s="297"/>
      <c r="AXA102" s="297"/>
      <c r="AXB102" s="297"/>
      <c r="AXC102" s="297"/>
      <c r="AXD102" s="297"/>
      <c r="AXE102" s="297"/>
      <c r="AXF102" s="297"/>
      <c r="AXG102" s="297"/>
      <c r="AXH102" s="297"/>
      <c r="AXI102" s="297"/>
      <c r="AXJ102" s="297"/>
      <c r="AXK102" s="297"/>
      <c r="AXL102" s="297"/>
      <c r="AXM102" s="297"/>
      <c r="AXN102" s="297"/>
      <c r="AXO102" s="297"/>
      <c r="AXP102" s="297"/>
      <c r="AXQ102" s="297"/>
      <c r="AXR102" s="297"/>
      <c r="AXS102" s="297"/>
      <c r="AXT102" s="297"/>
      <c r="AXU102" s="297"/>
      <c r="AXV102" s="297"/>
      <c r="AXW102" s="297"/>
      <c r="AXX102" s="297"/>
      <c r="AXY102" s="297"/>
      <c r="AXZ102" s="297"/>
      <c r="AYA102" s="297"/>
      <c r="AYB102" s="297"/>
      <c r="AYC102" s="297"/>
      <c r="AYD102" s="297"/>
      <c r="AYE102" s="297"/>
      <c r="AYF102" s="297"/>
      <c r="AYG102" s="297"/>
      <c r="AYH102" s="297"/>
      <c r="AYI102" s="297"/>
      <c r="AYJ102" s="297"/>
      <c r="AYK102" s="297"/>
      <c r="AYL102" s="297"/>
      <c r="AYM102" s="297"/>
      <c r="AYN102" s="297"/>
      <c r="AYO102" s="297"/>
      <c r="AYP102" s="297"/>
      <c r="AYQ102" s="297"/>
      <c r="AYR102" s="297"/>
      <c r="AYS102" s="297"/>
      <c r="AYT102" s="297"/>
      <c r="AYU102" s="297"/>
      <c r="AYV102" s="297"/>
      <c r="AYW102" s="297"/>
      <c r="AYX102" s="297"/>
      <c r="AYY102" s="297"/>
      <c r="AYZ102" s="297"/>
      <c r="AZA102" s="297"/>
      <c r="AZB102" s="297"/>
      <c r="AZC102" s="297"/>
      <c r="AZD102" s="297"/>
      <c r="AZE102" s="297"/>
      <c r="AZF102" s="297"/>
      <c r="AZG102" s="297"/>
      <c r="AZH102" s="297"/>
      <c r="AZI102" s="297"/>
      <c r="AZJ102" s="297"/>
      <c r="AZK102" s="297"/>
      <c r="AZL102" s="297"/>
      <c r="AZM102" s="297"/>
      <c r="AZN102" s="297"/>
      <c r="AZO102" s="297"/>
      <c r="AZP102" s="297"/>
      <c r="AZQ102" s="297"/>
      <c r="AZR102" s="297"/>
      <c r="AZS102" s="297"/>
      <c r="AZT102" s="297"/>
      <c r="AZU102" s="297"/>
      <c r="AZV102" s="297"/>
      <c r="AZW102" s="297"/>
      <c r="AZX102" s="297"/>
      <c r="AZY102" s="297"/>
      <c r="AZZ102" s="297"/>
      <c r="BAA102" s="297"/>
      <c r="BAB102" s="297"/>
      <c r="BAC102" s="297"/>
      <c r="BAD102" s="297"/>
      <c r="BAE102" s="297"/>
      <c r="BAF102" s="297"/>
      <c r="BAG102" s="297"/>
      <c r="BAH102" s="297"/>
      <c r="BAI102" s="297"/>
      <c r="BAJ102" s="297"/>
      <c r="BAK102" s="297"/>
      <c r="BAL102" s="297"/>
      <c r="BAM102" s="297"/>
      <c r="BAN102" s="297"/>
      <c r="BAO102" s="297"/>
      <c r="BAP102" s="297"/>
      <c r="BAQ102" s="297"/>
      <c r="BAR102" s="297"/>
      <c r="BAS102" s="297"/>
      <c r="BAT102" s="297"/>
      <c r="BAU102" s="297"/>
      <c r="BAV102" s="297"/>
      <c r="BAW102" s="297"/>
      <c r="BAX102" s="297"/>
      <c r="BAY102" s="297"/>
      <c r="BAZ102" s="297"/>
      <c r="BBA102" s="297"/>
      <c r="BBB102" s="297"/>
      <c r="BBC102" s="297"/>
      <c r="BBD102" s="297"/>
      <c r="BBE102" s="297"/>
      <c r="BBF102" s="297"/>
      <c r="BBG102" s="297"/>
      <c r="BBH102" s="297"/>
      <c r="BBI102" s="297"/>
      <c r="BBJ102" s="297"/>
      <c r="BBK102" s="297"/>
      <c r="BBL102" s="297"/>
      <c r="BBM102" s="297"/>
      <c r="BBN102" s="297"/>
      <c r="BBO102" s="297"/>
      <c r="BBP102" s="297"/>
      <c r="BBQ102" s="297"/>
      <c r="BBR102" s="297"/>
      <c r="BBS102" s="297"/>
      <c r="BBT102" s="297"/>
      <c r="BBU102" s="297"/>
      <c r="BBV102" s="297"/>
      <c r="BBW102" s="297"/>
      <c r="BBX102" s="297"/>
      <c r="BBY102" s="297"/>
      <c r="BBZ102" s="297"/>
      <c r="BCA102" s="297"/>
      <c r="BCB102" s="297"/>
      <c r="BCC102" s="297"/>
      <c r="BCD102" s="297"/>
      <c r="BCE102" s="297"/>
      <c r="BCF102" s="297"/>
      <c r="BCG102" s="297"/>
      <c r="BCH102" s="297"/>
      <c r="BCI102" s="297"/>
      <c r="BCJ102" s="297"/>
      <c r="BCK102" s="297"/>
      <c r="BCL102" s="297"/>
      <c r="BCM102" s="297"/>
      <c r="BCN102" s="297"/>
      <c r="BCO102" s="297"/>
      <c r="BCP102" s="297"/>
      <c r="BCQ102" s="297"/>
      <c r="BCR102" s="297"/>
      <c r="BCS102" s="297"/>
      <c r="BCT102" s="297"/>
      <c r="BCU102" s="297"/>
      <c r="BCV102" s="297"/>
      <c r="BCW102" s="297"/>
      <c r="BCX102" s="297"/>
      <c r="BCY102" s="297"/>
      <c r="BCZ102" s="297"/>
      <c r="BDA102" s="297"/>
      <c r="BDB102" s="297"/>
      <c r="BDC102" s="297"/>
      <c r="BDD102" s="297"/>
      <c r="BDE102" s="297"/>
      <c r="BDF102" s="297"/>
      <c r="BDG102" s="297"/>
      <c r="BDH102" s="297"/>
      <c r="BDI102" s="297"/>
      <c r="BDJ102" s="297"/>
      <c r="BDK102" s="297"/>
      <c r="BDL102" s="297"/>
      <c r="BDM102" s="297"/>
      <c r="BDN102" s="297"/>
      <c r="BDO102" s="297"/>
      <c r="BDP102" s="297"/>
      <c r="BDQ102" s="297"/>
      <c r="BDR102" s="297"/>
      <c r="BDS102" s="297"/>
      <c r="BDT102" s="297"/>
      <c r="BDU102" s="297"/>
      <c r="BDV102" s="297"/>
      <c r="BDW102" s="297"/>
      <c r="BDX102" s="297"/>
      <c r="BDY102" s="297"/>
      <c r="BDZ102" s="297"/>
      <c r="BEA102" s="297"/>
      <c r="BEB102" s="297"/>
      <c r="BEC102" s="297"/>
      <c r="BED102" s="297"/>
      <c r="BEE102" s="297"/>
      <c r="BEF102" s="297"/>
      <c r="BEG102" s="297"/>
      <c r="BEH102" s="297"/>
      <c r="BEI102" s="297"/>
      <c r="BEJ102" s="297"/>
      <c r="BEK102" s="297"/>
      <c r="BEL102" s="297"/>
      <c r="BEM102" s="297"/>
      <c r="BEN102" s="297"/>
      <c r="BEO102" s="297"/>
      <c r="BEP102" s="297"/>
      <c r="BEQ102" s="297"/>
      <c r="BER102" s="297"/>
      <c r="BES102" s="297"/>
      <c r="BET102" s="297"/>
      <c r="BEU102" s="297"/>
      <c r="BEV102" s="297"/>
      <c r="BEW102" s="297"/>
      <c r="BEX102" s="297"/>
      <c r="BEY102" s="297"/>
      <c r="BEZ102" s="297"/>
      <c r="BFA102" s="297"/>
      <c r="BFB102" s="297"/>
      <c r="BFC102" s="297"/>
      <c r="BFD102" s="297"/>
      <c r="BFE102" s="297"/>
      <c r="BFF102" s="297"/>
      <c r="BFG102" s="297"/>
      <c r="BFH102" s="297"/>
      <c r="BFI102" s="297"/>
      <c r="BFJ102" s="297"/>
      <c r="BFK102" s="297"/>
      <c r="BFL102" s="297"/>
      <c r="BFM102" s="297"/>
      <c r="BFN102" s="297"/>
      <c r="BFO102" s="297"/>
      <c r="BFP102" s="297"/>
      <c r="BFQ102" s="297"/>
      <c r="BFR102" s="297"/>
      <c r="BFS102" s="297"/>
      <c r="BFT102" s="297"/>
      <c r="BFU102" s="297"/>
      <c r="BFV102" s="297"/>
      <c r="BFW102" s="297"/>
      <c r="BFX102" s="297"/>
      <c r="BFY102" s="297"/>
      <c r="BFZ102" s="297"/>
      <c r="BGA102" s="297"/>
      <c r="BGB102" s="297"/>
      <c r="BGC102" s="297"/>
      <c r="BGD102" s="297"/>
      <c r="BGE102" s="297"/>
      <c r="BGF102" s="297"/>
      <c r="BGG102" s="297"/>
      <c r="BGH102" s="297"/>
      <c r="BGI102" s="297"/>
      <c r="BGJ102" s="297"/>
      <c r="BGK102" s="297"/>
      <c r="BGL102" s="297"/>
      <c r="BGM102" s="297"/>
      <c r="BGN102" s="297"/>
      <c r="BGO102" s="297"/>
      <c r="BGP102" s="297"/>
      <c r="BGQ102" s="297"/>
      <c r="BGR102" s="297"/>
      <c r="BGS102" s="297"/>
      <c r="BGT102" s="297"/>
      <c r="BGU102" s="297"/>
      <c r="BGV102" s="297"/>
      <c r="BGW102" s="297"/>
      <c r="BGX102" s="297"/>
      <c r="BGY102" s="297"/>
      <c r="BGZ102" s="297"/>
      <c r="BHA102" s="297"/>
      <c r="BHB102" s="297"/>
      <c r="BHC102" s="297"/>
      <c r="BHD102" s="297"/>
      <c r="BHE102" s="297"/>
      <c r="BHF102" s="297"/>
      <c r="BHG102" s="297"/>
      <c r="BHH102" s="297"/>
      <c r="BHI102" s="297"/>
      <c r="BHJ102" s="297"/>
      <c r="BHK102" s="297"/>
      <c r="BHL102" s="297"/>
      <c r="BHM102" s="297"/>
      <c r="BHN102" s="297"/>
      <c r="BHO102" s="297"/>
      <c r="BHP102" s="297"/>
      <c r="BHQ102" s="297"/>
      <c r="BHR102" s="297"/>
      <c r="BHS102" s="297"/>
      <c r="BHT102" s="297"/>
      <c r="BHU102" s="297"/>
      <c r="BHV102" s="297"/>
      <c r="BHW102" s="297"/>
      <c r="BHX102" s="297"/>
      <c r="BHY102" s="297"/>
      <c r="BHZ102" s="297"/>
      <c r="BIA102" s="297"/>
      <c r="BIB102" s="297"/>
      <c r="BIC102" s="297"/>
      <c r="BID102" s="297"/>
      <c r="BIE102" s="297"/>
      <c r="BIF102" s="297"/>
      <c r="BIG102" s="297"/>
      <c r="BIH102" s="297"/>
      <c r="BII102" s="297"/>
      <c r="BIJ102" s="297"/>
      <c r="BIK102" s="297"/>
      <c r="BIL102" s="297"/>
      <c r="BIM102" s="297"/>
      <c r="BIN102" s="297"/>
      <c r="BIO102" s="297"/>
      <c r="BIP102" s="297"/>
      <c r="BIQ102" s="297"/>
      <c r="BIR102" s="297"/>
      <c r="BIS102" s="297"/>
      <c r="BIT102" s="297"/>
      <c r="BIU102" s="297"/>
      <c r="BIV102" s="297"/>
      <c r="BIW102" s="297"/>
      <c r="BIX102" s="297"/>
      <c r="BIY102" s="297"/>
      <c r="BIZ102" s="297"/>
      <c r="BJA102" s="297"/>
      <c r="BJB102" s="297"/>
      <c r="BJC102" s="297"/>
      <c r="BJD102" s="297"/>
      <c r="BJE102" s="297"/>
      <c r="BJF102" s="297"/>
      <c r="BJG102" s="297"/>
      <c r="BJH102" s="297"/>
      <c r="BJI102" s="297"/>
      <c r="BJJ102" s="297"/>
      <c r="BJK102" s="297"/>
      <c r="BJL102" s="297"/>
      <c r="BJM102" s="297"/>
      <c r="BJN102" s="297"/>
      <c r="BJO102" s="297"/>
      <c r="BJP102" s="297"/>
      <c r="BJQ102" s="297"/>
      <c r="BJR102" s="297"/>
      <c r="BJS102" s="297"/>
      <c r="BJT102" s="297"/>
      <c r="BJU102" s="297"/>
      <c r="BJV102" s="297"/>
      <c r="BJW102" s="297"/>
      <c r="BJX102" s="297"/>
      <c r="BJY102" s="297"/>
      <c r="BJZ102" s="297"/>
      <c r="BKA102" s="297"/>
      <c r="BKB102" s="297"/>
      <c r="BKC102" s="297"/>
      <c r="BKD102" s="297"/>
      <c r="BKE102" s="297"/>
      <c r="BKF102" s="297"/>
      <c r="BKG102" s="297"/>
      <c r="BKH102" s="297"/>
      <c r="BKI102" s="297"/>
      <c r="BKJ102" s="297"/>
      <c r="BKK102" s="297"/>
      <c r="BKL102" s="297"/>
      <c r="BKM102" s="297"/>
      <c r="BKN102" s="297"/>
      <c r="BKO102" s="297"/>
      <c r="BKP102" s="297"/>
      <c r="BKQ102" s="297"/>
      <c r="BKR102" s="297"/>
      <c r="BKS102" s="297"/>
      <c r="BKT102" s="297"/>
      <c r="BKU102" s="297"/>
      <c r="BKV102" s="297"/>
      <c r="BKW102" s="297"/>
      <c r="BKX102" s="297"/>
      <c r="BKY102" s="297"/>
      <c r="BKZ102" s="297"/>
      <c r="BLA102" s="297"/>
      <c r="BLB102" s="297"/>
      <c r="BLC102" s="297"/>
      <c r="BLD102" s="297"/>
      <c r="BLE102" s="297"/>
      <c r="BLF102" s="297"/>
      <c r="BLG102" s="297"/>
      <c r="BLH102" s="297"/>
      <c r="BLI102" s="297"/>
      <c r="BLJ102" s="297"/>
      <c r="BLK102" s="297"/>
      <c r="BLL102" s="297"/>
      <c r="BLM102" s="297"/>
      <c r="BLN102" s="297"/>
      <c r="BLO102" s="297"/>
      <c r="BLP102" s="297"/>
      <c r="BLQ102" s="297"/>
      <c r="BLR102" s="297"/>
      <c r="BLS102" s="297"/>
      <c r="BLT102" s="297"/>
      <c r="BLU102" s="297"/>
      <c r="BLV102" s="297"/>
      <c r="BLW102" s="297"/>
      <c r="BLX102" s="297"/>
      <c r="BLY102" s="297"/>
      <c r="BLZ102" s="297"/>
      <c r="BMA102" s="297"/>
      <c r="BMB102" s="297"/>
      <c r="BMC102" s="297"/>
      <c r="BMD102" s="297"/>
      <c r="BME102" s="297"/>
      <c r="BMF102" s="297"/>
      <c r="BMG102" s="297"/>
      <c r="BMH102" s="297"/>
      <c r="BMI102" s="297"/>
      <c r="BMJ102" s="297"/>
      <c r="BMK102" s="297"/>
      <c r="BML102" s="297"/>
      <c r="BMM102" s="297"/>
      <c r="BMN102" s="297"/>
      <c r="BMO102" s="297"/>
      <c r="BMP102" s="297"/>
      <c r="BMQ102" s="297"/>
      <c r="BMR102" s="297"/>
      <c r="BMS102" s="297"/>
      <c r="BMT102" s="297"/>
      <c r="BMU102" s="297"/>
      <c r="BMV102" s="297"/>
      <c r="BMW102" s="297"/>
      <c r="BMX102" s="297"/>
      <c r="BMY102" s="297"/>
      <c r="BMZ102" s="297"/>
      <c r="BNA102" s="297"/>
      <c r="BNB102" s="297"/>
      <c r="BNC102" s="297"/>
      <c r="BND102" s="297"/>
      <c r="BNE102" s="297"/>
      <c r="BNF102" s="297"/>
      <c r="BNG102" s="297"/>
      <c r="BNH102" s="297"/>
      <c r="BNI102" s="297"/>
      <c r="BNJ102" s="297"/>
      <c r="BNK102" s="297"/>
      <c r="BNL102" s="297"/>
      <c r="BNM102" s="297"/>
      <c r="BNN102" s="297"/>
      <c r="BNO102" s="297"/>
      <c r="BNP102" s="297"/>
      <c r="BNQ102" s="297"/>
      <c r="BNR102" s="297"/>
      <c r="BNS102" s="297"/>
      <c r="BNT102" s="297"/>
      <c r="BNU102" s="297"/>
      <c r="BNV102" s="297"/>
      <c r="BNW102" s="297"/>
      <c r="BNX102" s="297"/>
      <c r="BNY102" s="297"/>
      <c r="BNZ102" s="297"/>
      <c r="BOA102" s="297"/>
      <c r="BOB102" s="297"/>
      <c r="BOC102" s="297"/>
      <c r="BOD102" s="297"/>
      <c r="BOE102" s="297"/>
      <c r="BOF102" s="297"/>
      <c r="BOG102" s="297"/>
      <c r="BOH102" s="297"/>
      <c r="BOI102" s="297"/>
      <c r="BOJ102" s="297"/>
      <c r="BOK102" s="297"/>
      <c r="BOL102" s="297"/>
      <c r="BOM102" s="297"/>
      <c r="BON102" s="297"/>
      <c r="BOO102" s="297"/>
      <c r="BOP102" s="297"/>
      <c r="BOQ102" s="297"/>
      <c r="BOR102" s="297"/>
      <c r="BOS102" s="297"/>
      <c r="BOT102" s="297"/>
      <c r="BOU102" s="297"/>
      <c r="BOV102" s="297"/>
      <c r="BOW102" s="297"/>
      <c r="BOX102" s="297"/>
      <c r="BOY102" s="297"/>
      <c r="BOZ102" s="297"/>
      <c r="BPA102" s="297"/>
      <c r="BPB102" s="297"/>
      <c r="BPC102" s="297"/>
      <c r="BPD102" s="297"/>
      <c r="BPE102" s="297"/>
      <c r="BPF102" s="297"/>
      <c r="BPG102" s="297"/>
      <c r="BPH102" s="297"/>
      <c r="BPI102" s="297"/>
      <c r="BPJ102" s="297"/>
      <c r="BPK102" s="297"/>
      <c r="BPL102" s="297"/>
      <c r="BPM102" s="297"/>
      <c r="BPN102" s="297"/>
      <c r="BPO102" s="297"/>
      <c r="BPP102" s="297"/>
      <c r="BPQ102" s="297"/>
      <c r="BPR102" s="297"/>
      <c r="BPS102" s="297"/>
      <c r="BPT102" s="297"/>
      <c r="BPU102" s="297"/>
      <c r="BPV102" s="297"/>
      <c r="BPW102" s="297"/>
      <c r="BPX102" s="297"/>
      <c r="BPY102" s="297"/>
      <c r="BPZ102" s="297"/>
      <c r="BQA102" s="297"/>
      <c r="BQB102" s="297"/>
      <c r="BQC102" s="297"/>
      <c r="BQD102" s="297"/>
      <c r="BQE102" s="297"/>
      <c r="BQF102" s="297"/>
      <c r="BQG102" s="297"/>
      <c r="BQH102" s="297"/>
      <c r="BQI102" s="297"/>
      <c r="BQJ102" s="297"/>
      <c r="BQK102" s="297"/>
      <c r="BQL102" s="297"/>
      <c r="BQM102" s="297"/>
      <c r="BQN102" s="297"/>
      <c r="BQO102" s="297"/>
      <c r="BQP102" s="297"/>
      <c r="BQQ102" s="297"/>
      <c r="BQR102" s="297"/>
      <c r="BQS102" s="297"/>
      <c r="BQT102" s="297"/>
      <c r="BQU102" s="297"/>
      <c r="BQV102" s="297"/>
      <c r="BQW102" s="297"/>
      <c r="BQX102" s="297"/>
      <c r="BQY102" s="297"/>
      <c r="BQZ102" s="297"/>
      <c r="BRA102" s="297"/>
      <c r="BRB102" s="297"/>
      <c r="BRC102" s="297"/>
      <c r="BRD102" s="297"/>
      <c r="BRE102" s="297"/>
      <c r="BRF102" s="297"/>
      <c r="BRG102" s="297"/>
      <c r="BRH102" s="297"/>
      <c r="BRI102" s="297"/>
      <c r="BRJ102" s="297"/>
      <c r="BRK102" s="297"/>
      <c r="BRL102" s="297"/>
      <c r="BRM102" s="297"/>
      <c r="BRN102" s="297"/>
      <c r="BRO102" s="297"/>
      <c r="BRP102" s="297"/>
      <c r="BRQ102" s="297"/>
      <c r="BRR102" s="297"/>
      <c r="BRS102" s="297"/>
      <c r="BRT102" s="297"/>
      <c r="BRU102" s="297"/>
      <c r="BRV102" s="297"/>
      <c r="BRW102" s="297"/>
      <c r="BRX102" s="297"/>
      <c r="BRY102" s="297"/>
      <c r="BRZ102" s="297"/>
      <c r="BSA102" s="297"/>
      <c r="BSB102" s="297"/>
      <c r="BSC102" s="297"/>
      <c r="BSD102" s="297"/>
      <c r="BSE102" s="297"/>
      <c r="BSF102" s="297"/>
      <c r="BSG102" s="297"/>
      <c r="BSH102" s="297"/>
      <c r="BSI102" s="297"/>
      <c r="BSJ102" s="297"/>
      <c r="BSK102" s="297"/>
      <c r="BSL102" s="297"/>
      <c r="BSM102" s="297"/>
      <c r="BSN102" s="297"/>
      <c r="BSO102" s="297"/>
      <c r="BSP102" s="297"/>
      <c r="BSQ102" s="297"/>
      <c r="BSR102" s="297"/>
      <c r="BSS102" s="297"/>
      <c r="BST102" s="297"/>
      <c r="BSU102" s="297"/>
      <c r="BSV102" s="297"/>
      <c r="BSW102" s="297"/>
      <c r="BSX102" s="297"/>
      <c r="BSY102" s="297"/>
      <c r="BSZ102" s="297"/>
      <c r="BTA102" s="297"/>
      <c r="BTB102" s="297"/>
      <c r="BTC102" s="297"/>
      <c r="BTD102" s="297"/>
      <c r="BTE102" s="297"/>
      <c r="BTF102" s="297"/>
      <c r="BTG102" s="297"/>
      <c r="BTH102" s="297"/>
      <c r="BTI102" s="297"/>
      <c r="BTJ102" s="297"/>
      <c r="BTK102" s="297"/>
      <c r="BTL102" s="297"/>
      <c r="BTM102" s="297"/>
      <c r="BTN102" s="297"/>
      <c r="BTO102" s="297"/>
      <c r="BTP102" s="297"/>
      <c r="BTQ102" s="297"/>
      <c r="BTR102" s="297"/>
      <c r="BTS102" s="297"/>
      <c r="BTT102" s="297"/>
      <c r="BTU102" s="297"/>
      <c r="BTV102" s="297"/>
      <c r="BTW102" s="297"/>
      <c r="BTX102" s="297"/>
      <c r="BTY102" s="297"/>
      <c r="BTZ102" s="297"/>
      <c r="BUA102" s="297"/>
      <c r="BUB102" s="297"/>
      <c r="BUC102" s="297"/>
      <c r="BUD102" s="297"/>
      <c r="BUE102" s="297"/>
      <c r="BUF102" s="297"/>
      <c r="BUG102" s="297"/>
      <c r="BUH102" s="297"/>
      <c r="BUI102" s="297"/>
      <c r="BUJ102" s="297"/>
      <c r="BUK102" s="297"/>
      <c r="BUL102" s="297"/>
      <c r="BUM102" s="297"/>
      <c r="BUN102" s="297"/>
      <c r="BUO102" s="297"/>
      <c r="BUP102" s="297"/>
      <c r="BUQ102" s="297"/>
      <c r="BUR102" s="297"/>
      <c r="BUS102" s="297"/>
      <c r="BUT102" s="297"/>
      <c r="BUU102" s="297"/>
      <c r="BUV102" s="297"/>
      <c r="BUW102" s="297"/>
      <c r="BUX102" s="297"/>
      <c r="BUY102" s="297"/>
      <c r="BUZ102" s="297"/>
      <c r="BVA102" s="297"/>
      <c r="BVB102" s="297"/>
      <c r="BVC102" s="297"/>
      <c r="BVD102" s="297"/>
      <c r="BVE102" s="297"/>
      <c r="BVF102" s="297"/>
      <c r="BVG102" s="297"/>
      <c r="BVH102" s="297"/>
      <c r="BVI102" s="297"/>
      <c r="BVJ102" s="297"/>
      <c r="BVK102" s="297"/>
      <c r="BVL102" s="297"/>
      <c r="BVM102" s="297"/>
      <c r="BVN102" s="297"/>
      <c r="BVO102" s="297"/>
      <c r="BVP102" s="297"/>
      <c r="BVQ102" s="297"/>
      <c r="BVR102" s="297"/>
      <c r="BVS102" s="297"/>
      <c r="BVT102" s="297"/>
      <c r="BVU102" s="297"/>
      <c r="BVV102" s="297"/>
      <c r="BVW102" s="297"/>
      <c r="BVX102" s="297"/>
      <c r="BVY102" s="297"/>
      <c r="BVZ102" s="297"/>
      <c r="BWA102" s="297"/>
      <c r="BWB102" s="297"/>
      <c r="BWC102" s="297"/>
      <c r="BWD102" s="297"/>
      <c r="BWE102" s="297"/>
      <c r="BWF102" s="297"/>
      <c r="BWG102" s="297"/>
      <c r="BWH102" s="297"/>
      <c r="BWI102" s="297"/>
      <c r="BWJ102" s="297"/>
      <c r="BWK102" s="297"/>
      <c r="BWL102" s="297"/>
      <c r="BWM102" s="297"/>
      <c r="BWN102" s="297"/>
      <c r="BWO102" s="297"/>
      <c r="BWP102" s="297"/>
      <c r="BWQ102" s="297"/>
      <c r="BWR102" s="297"/>
      <c r="BWS102" s="297"/>
      <c r="BWT102" s="297"/>
      <c r="BWU102" s="297"/>
      <c r="BWV102" s="297"/>
      <c r="BWW102" s="297"/>
      <c r="BWX102" s="297"/>
      <c r="BWY102" s="297"/>
      <c r="BWZ102" s="297"/>
      <c r="BXA102" s="297"/>
      <c r="BXB102" s="297"/>
      <c r="BXC102" s="297"/>
      <c r="BXD102" s="297"/>
      <c r="BXE102" s="297"/>
      <c r="BXF102" s="297"/>
      <c r="BXG102" s="297"/>
      <c r="BXH102" s="297"/>
      <c r="BXI102" s="297"/>
      <c r="BXJ102" s="297"/>
      <c r="BXK102" s="297"/>
      <c r="BXL102" s="297"/>
      <c r="BXM102" s="297"/>
      <c r="BXN102" s="297"/>
      <c r="BXO102" s="297"/>
      <c r="BXP102" s="297"/>
      <c r="BXQ102" s="297"/>
      <c r="BXR102" s="297"/>
      <c r="BXS102" s="297"/>
      <c r="BXT102" s="297"/>
      <c r="BXU102" s="297"/>
      <c r="BXV102" s="297"/>
      <c r="BXW102" s="297"/>
      <c r="BXX102" s="297"/>
      <c r="BXY102" s="297"/>
      <c r="BXZ102" s="297"/>
      <c r="BYA102" s="297"/>
      <c r="BYB102" s="297"/>
      <c r="BYC102" s="297"/>
      <c r="BYD102" s="297"/>
      <c r="BYE102" s="297"/>
      <c r="BYF102" s="297"/>
      <c r="BYG102" s="297"/>
      <c r="BYH102" s="297"/>
      <c r="BYI102" s="297"/>
      <c r="BYJ102" s="297"/>
      <c r="BYK102" s="297"/>
      <c r="BYL102" s="297"/>
      <c r="BYM102" s="297"/>
      <c r="BYN102" s="297"/>
      <c r="BYO102" s="297"/>
      <c r="BYP102" s="297"/>
      <c r="BYQ102" s="297"/>
      <c r="BYR102" s="297"/>
      <c r="BYS102" s="297"/>
      <c r="BYT102" s="297"/>
      <c r="BYU102" s="297"/>
      <c r="BYV102" s="297"/>
      <c r="BYW102" s="297"/>
      <c r="BYX102" s="297"/>
      <c r="BYY102" s="297"/>
      <c r="BYZ102" s="297"/>
      <c r="BZA102" s="297"/>
      <c r="BZB102" s="297"/>
      <c r="BZC102" s="297"/>
      <c r="BZD102" s="297"/>
      <c r="BZE102" s="297"/>
      <c r="BZF102" s="297"/>
      <c r="BZG102" s="297"/>
      <c r="BZH102" s="297"/>
      <c r="BZI102" s="297"/>
      <c r="BZJ102" s="297"/>
      <c r="BZK102" s="297"/>
      <c r="BZL102" s="297"/>
      <c r="BZM102" s="297"/>
      <c r="BZN102" s="297"/>
      <c r="BZO102" s="297"/>
      <c r="BZP102" s="297"/>
      <c r="BZQ102" s="297"/>
      <c r="BZR102" s="297"/>
      <c r="BZS102" s="297"/>
      <c r="BZT102" s="297"/>
      <c r="BZU102" s="297"/>
      <c r="BZV102" s="297"/>
      <c r="BZW102" s="297"/>
      <c r="BZX102" s="297"/>
      <c r="BZY102" s="297"/>
      <c r="BZZ102" s="297"/>
      <c r="CAA102" s="297"/>
      <c r="CAB102" s="297"/>
      <c r="CAC102" s="297"/>
      <c r="CAD102" s="297"/>
      <c r="CAE102" s="297"/>
      <c r="CAF102" s="297"/>
      <c r="CAG102" s="297"/>
      <c r="CAH102" s="297"/>
      <c r="CAI102" s="297"/>
      <c r="CAJ102" s="297"/>
      <c r="CAK102" s="297"/>
      <c r="CAL102" s="297"/>
      <c r="CAM102" s="297"/>
      <c r="CAN102" s="297"/>
      <c r="CAO102" s="297"/>
      <c r="CAP102" s="297"/>
      <c r="CAQ102" s="297"/>
      <c r="CAR102" s="297"/>
      <c r="CAS102" s="297"/>
      <c r="CAT102" s="297"/>
      <c r="CAU102" s="297"/>
      <c r="CAV102" s="297"/>
      <c r="CAW102" s="297"/>
      <c r="CAX102" s="297"/>
      <c r="CAY102" s="297"/>
      <c r="CAZ102" s="297"/>
      <c r="CBA102" s="297"/>
      <c r="CBB102" s="297"/>
      <c r="CBC102" s="297"/>
      <c r="CBD102" s="297"/>
      <c r="CBE102" s="297"/>
      <c r="CBF102" s="297"/>
      <c r="CBG102" s="297"/>
      <c r="CBH102" s="297"/>
      <c r="CBI102" s="297"/>
      <c r="CBJ102" s="297"/>
      <c r="CBK102" s="297"/>
      <c r="CBL102" s="297"/>
      <c r="CBM102" s="297"/>
      <c r="CBN102" s="297"/>
      <c r="CBO102" s="297"/>
      <c r="CBP102" s="297"/>
      <c r="CBQ102" s="297"/>
      <c r="CBR102" s="297"/>
      <c r="CBS102" s="297"/>
      <c r="CBT102" s="297"/>
      <c r="CBU102" s="297"/>
      <c r="CBV102" s="297"/>
      <c r="CBW102" s="297"/>
      <c r="CBX102" s="297"/>
      <c r="CBY102" s="297"/>
      <c r="CBZ102" s="297"/>
      <c r="CCA102" s="297"/>
      <c r="CCB102" s="297"/>
      <c r="CCC102" s="297"/>
      <c r="CCD102" s="297"/>
      <c r="CCE102" s="297"/>
      <c r="CCF102" s="297"/>
      <c r="CCG102" s="297"/>
      <c r="CCH102" s="297"/>
      <c r="CCI102" s="297"/>
      <c r="CCJ102" s="297"/>
      <c r="CCK102" s="297"/>
      <c r="CCL102" s="297"/>
      <c r="CCM102" s="297"/>
      <c r="CCN102" s="297"/>
      <c r="CCO102" s="297"/>
      <c r="CCP102" s="297"/>
      <c r="CCQ102" s="297"/>
      <c r="CCR102" s="297"/>
      <c r="CCS102" s="297"/>
      <c r="CCT102" s="297"/>
      <c r="CCU102" s="297"/>
      <c r="CCV102" s="297"/>
      <c r="CCW102" s="297"/>
      <c r="CCX102" s="297"/>
      <c r="CCY102" s="297"/>
      <c r="CCZ102" s="297"/>
      <c r="CDA102" s="297"/>
      <c r="CDB102" s="297"/>
      <c r="CDC102" s="297"/>
      <c r="CDD102" s="297"/>
      <c r="CDE102" s="297"/>
      <c r="CDF102" s="297"/>
      <c r="CDG102" s="297"/>
      <c r="CDH102" s="297"/>
      <c r="CDI102" s="297"/>
      <c r="CDJ102" s="297"/>
      <c r="CDK102" s="297"/>
      <c r="CDL102" s="297"/>
      <c r="CDM102" s="297"/>
      <c r="CDN102" s="297"/>
      <c r="CDO102" s="297"/>
      <c r="CDP102" s="297"/>
      <c r="CDQ102" s="297"/>
      <c r="CDR102" s="297"/>
      <c r="CDS102" s="297"/>
      <c r="CDT102" s="297"/>
      <c r="CDU102" s="297"/>
      <c r="CDV102" s="297"/>
      <c r="CDW102" s="297"/>
      <c r="CDX102" s="297"/>
      <c r="CDY102" s="297"/>
      <c r="CDZ102" s="297"/>
      <c r="CEA102" s="297"/>
      <c r="CEB102" s="297"/>
      <c r="CEC102" s="297"/>
      <c r="CED102" s="297"/>
      <c r="CEE102" s="297"/>
      <c r="CEF102" s="297"/>
      <c r="CEG102" s="297"/>
      <c r="CEH102" s="297"/>
      <c r="CEI102" s="297"/>
      <c r="CEJ102" s="297"/>
      <c r="CEK102" s="297"/>
      <c r="CEL102" s="297"/>
      <c r="CEM102" s="297"/>
      <c r="CEN102" s="297"/>
      <c r="CEO102" s="297"/>
      <c r="CEP102" s="297"/>
      <c r="CEQ102" s="297"/>
      <c r="CER102" s="297"/>
      <c r="CES102" s="297"/>
      <c r="CET102" s="297"/>
      <c r="CEU102" s="297"/>
      <c r="CEV102" s="297"/>
      <c r="CEW102" s="297"/>
      <c r="CEX102" s="297"/>
      <c r="CEY102" s="297"/>
      <c r="CEZ102" s="297"/>
      <c r="CFA102" s="297"/>
      <c r="CFB102" s="297"/>
      <c r="CFC102" s="297"/>
      <c r="CFD102" s="297"/>
      <c r="CFE102" s="297"/>
      <c r="CFF102" s="297"/>
      <c r="CFG102" s="297"/>
      <c r="CFH102" s="297"/>
      <c r="CFI102" s="297"/>
      <c r="CFJ102" s="297"/>
      <c r="CFK102" s="297"/>
      <c r="CFL102" s="297"/>
      <c r="CFM102" s="297"/>
      <c r="CFN102" s="297"/>
      <c r="CFO102" s="297"/>
      <c r="CFP102" s="297"/>
      <c r="CFQ102" s="297"/>
      <c r="CFR102" s="297"/>
      <c r="CFS102" s="297"/>
      <c r="CFT102" s="297"/>
      <c r="CFU102" s="297"/>
      <c r="CFV102" s="297"/>
      <c r="CFW102" s="297"/>
      <c r="CFX102" s="297"/>
      <c r="CFY102" s="297"/>
      <c r="CFZ102" s="297"/>
      <c r="CGA102" s="297"/>
      <c r="CGB102" s="297"/>
      <c r="CGC102" s="297"/>
      <c r="CGD102" s="297"/>
      <c r="CGE102" s="297"/>
      <c r="CGF102" s="297"/>
      <c r="CGG102" s="297"/>
      <c r="CGH102" s="297"/>
      <c r="CGI102" s="297"/>
      <c r="CGJ102" s="297"/>
      <c r="CGK102" s="297"/>
      <c r="CGL102" s="297"/>
      <c r="CGM102" s="297"/>
      <c r="CGN102" s="297"/>
      <c r="CGO102" s="297"/>
      <c r="CGP102" s="297"/>
      <c r="CGQ102" s="297"/>
      <c r="CGR102" s="297"/>
      <c r="CGS102" s="297"/>
      <c r="CGT102" s="297"/>
      <c r="CGU102" s="297"/>
      <c r="CGV102" s="297"/>
      <c r="CGW102" s="297"/>
      <c r="CGX102" s="297"/>
      <c r="CGY102" s="297"/>
      <c r="CGZ102" s="297"/>
      <c r="CHA102" s="297"/>
      <c r="CHB102" s="297"/>
      <c r="CHC102" s="297"/>
      <c r="CHD102" s="297"/>
      <c r="CHE102" s="297"/>
      <c r="CHF102" s="297"/>
      <c r="CHG102" s="297"/>
      <c r="CHH102" s="297"/>
      <c r="CHI102" s="297"/>
      <c r="CHJ102" s="297"/>
      <c r="CHK102" s="297"/>
      <c r="CHL102" s="297"/>
      <c r="CHM102" s="297"/>
      <c r="CHN102" s="297"/>
      <c r="CHO102" s="297"/>
      <c r="CHP102" s="297"/>
      <c r="CHQ102" s="297"/>
      <c r="CHR102" s="297"/>
      <c r="CHS102" s="297"/>
      <c r="CHT102" s="297"/>
      <c r="CHU102" s="297"/>
      <c r="CHV102" s="297"/>
      <c r="CHW102" s="297"/>
      <c r="CHX102" s="297"/>
      <c r="CHY102" s="297"/>
      <c r="CHZ102" s="297"/>
      <c r="CIA102" s="297"/>
      <c r="CIB102" s="297"/>
      <c r="CIC102" s="297"/>
      <c r="CID102" s="297"/>
      <c r="CIE102" s="297"/>
      <c r="CIF102" s="297"/>
      <c r="CIG102" s="297"/>
      <c r="CIH102" s="297"/>
      <c r="CII102" s="297"/>
      <c r="CIJ102" s="297"/>
      <c r="CIK102" s="297"/>
      <c r="CIL102" s="297"/>
      <c r="CIM102" s="297"/>
      <c r="CIN102" s="297"/>
      <c r="CIO102" s="297"/>
      <c r="CIP102" s="297"/>
      <c r="CIQ102" s="297"/>
      <c r="CIR102" s="297"/>
      <c r="CIS102" s="297"/>
      <c r="CIT102" s="297"/>
      <c r="CIU102" s="297"/>
      <c r="CIV102" s="297"/>
      <c r="CIW102" s="297"/>
      <c r="CIX102" s="297"/>
      <c r="CIY102" s="297"/>
      <c r="CIZ102" s="297"/>
      <c r="CJA102" s="297"/>
      <c r="CJB102" s="297"/>
      <c r="CJC102" s="297"/>
      <c r="CJD102" s="297"/>
      <c r="CJE102" s="297"/>
      <c r="CJF102" s="297"/>
      <c r="CJG102" s="297"/>
      <c r="CJH102" s="297"/>
      <c r="CJI102" s="297"/>
      <c r="CJJ102" s="297"/>
      <c r="CJK102" s="297"/>
      <c r="CJL102" s="297"/>
      <c r="CJM102" s="297"/>
      <c r="CJN102" s="297"/>
      <c r="CJO102" s="297"/>
      <c r="CJP102" s="297"/>
      <c r="CJQ102" s="297"/>
      <c r="CJR102" s="297"/>
      <c r="CJS102" s="297"/>
      <c r="CJT102" s="297"/>
      <c r="CJU102" s="297"/>
      <c r="CJV102" s="297"/>
      <c r="CJW102" s="297"/>
      <c r="CJX102" s="297"/>
      <c r="CJY102" s="297"/>
      <c r="CJZ102" s="297"/>
      <c r="CKA102" s="297"/>
      <c r="CKB102" s="297"/>
      <c r="CKC102" s="297"/>
      <c r="CKD102" s="297"/>
      <c r="CKE102" s="297"/>
      <c r="CKF102" s="297"/>
      <c r="CKG102" s="297"/>
      <c r="CKH102" s="297"/>
      <c r="CKI102" s="297"/>
      <c r="CKJ102" s="297"/>
      <c r="CKK102" s="297"/>
      <c r="CKL102" s="297"/>
      <c r="CKM102" s="297"/>
      <c r="CKN102" s="297"/>
      <c r="CKO102" s="297"/>
      <c r="CKP102" s="297"/>
      <c r="CKQ102" s="297"/>
      <c r="CKR102" s="297"/>
      <c r="CKS102" s="297"/>
      <c r="CKT102" s="297"/>
      <c r="CKU102" s="297"/>
      <c r="CKV102" s="297"/>
      <c r="CKW102" s="297"/>
      <c r="CKX102" s="297"/>
      <c r="CKY102" s="297"/>
      <c r="CKZ102" s="297"/>
      <c r="CLA102" s="297"/>
      <c r="CLB102" s="297"/>
      <c r="CLC102" s="297"/>
      <c r="CLD102" s="297"/>
      <c r="CLE102" s="297"/>
      <c r="CLF102" s="297"/>
      <c r="CLG102" s="297"/>
      <c r="CLH102" s="297"/>
      <c r="CLI102" s="297"/>
      <c r="CLJ102" s="297"/>
      <c r="CLK102" s="297"/>
      <c r="CLL102" s="297"/>
      <c r="CLM102" s="297"/>
      <c r="CLN102" s="297"/>
      <c r="CLO102" s="297"/>
      <c r="CLP102" s="297"/>
      <c r="CLQ102" s="297"/>
      <c r="CLR102" s="297"/>
      <c r="CLS102" s="297"/>
      <c r="CLT102" s="297"/>
      <c r="CLU102" s="297"/>
      <c r="CLV102" s="297"/>
      <c r="CLW102" s="297"/>
      <c r="CLX102" s="297"/>
      <c r="CLY102" s="297"/>
      <c r="CLZ102" s="297"/>
      <c r="CMA102" s="297"/>
      <c r="CMB102" s="297"/>
      <c r="CMC102" s="297"/>
      <c r="CMD102" s="297"/>
      <c r="CME102" s="297"/>
      <c r="CMF102" s="297"/>
      <c r="CMG102" s="297"/>
      <c r="CMH102" s="297"/>
      <c r="CMI102" s="297"/>
      <c r="CMJ102" s="297"/>
      <c r="CMK102" s="297"/>
      <c r="CML102" s="297"/>
      <c r="CMM102" s="297"/>
      <c r="CMN102" s="297"/>
      <c r="CMO102" s="297"/>
      <c r="CMP102" s="297"/>
      <c r="CMQ102" s="297"/>
      <c r="CMR102" s="297"/>
      <c r="CMS102" s="297"/>
      <c r="CMT102" s="297"/>
      <c r="CMU102" s="297"/>
      <c r="CMV102" s="297"/>
      <c r="CMW102" s="297"/>
      <c r="CMX102" s="297"/>
      <c r="CMY102" s="297"/>
      <c r="CMZ102" s="297"/>
      <c r="CNA102" s="297"/>
      <c r="CNB102" s="297"/>
      <c r="CNC102" s="297"/>
      <c r="CND102" s="297"/>
      <c r="CNE102" s="297"/>
      <c r="CNF102" s="297"/>
      <c r="CNG102" s="297"/>
      <c r="CNH102" s="297"/>
      <c r="CNI102" s="297"/>
      <c r="CNJ102" s="297"/>
      <c r="CNK102" s="297"/>
      <c r="CNL102" s="297"/>
      <c r="CNM102" s="297"/>
      <c r="CNN102" s="297"/>
      <c r="CNO102" s="297"/>
      <c r="CNP102" s="297"/>
      <c r="CNQ102" s="297"/>
      <c r="CNR102" s="297"/>
      <c r="CNS102" s="297"/>
      <c r="CNT102" s="297"/>
      <c r="CNU102" s="297"/>
      <c r="CNV102" s="297"/>
      <c r="CNW102" s="297"/>
      <c r="CNX102" s="297"/>
      <c r="CNY102" s="297"/>
      <c r="CNZ102" s="297"/>
      <c r="COA102" s="297"/>
      <c r="COB102" s="297"/>
      <c r="COC102" s="297"/>
      <c r="COD102" s="297"/>
      <c r="COE102" s="297"/>
      <c r="COF102" s="297"/>
      <c r="COG102" s="297"/>
      <c r="COH102" s="297"/>
      <c r="COI102" s="297"/>
      <c r="COJ102" s="297"/>
      <c r="COK102" s="297"/>
      <c r="COL102" s="297"/>
      <c r="COM102" s="297"/>
      <c r="CON102" s="297"/>
      <c r="COO102" s="297"/>
      <c r="COP102" s="297"/>
      <c r="COQ102" s="297"/>
      <c r="COR102" s="297"/>
      <c r="COS102" s="297"/>
      <c r="COT102" s="297"/>
      <c r="COU102" s="297"/>
      <c r="COV102" s="297"/>
      <c r="COW102" s="297"/>
      <c r="COX102" s="297"/>
      <c r="COY102" s="297"/>
      <c r="COZ102" s="297"/>
      <c r="CPA102" s="297"/>
      <c r="CPB102" s="297"/>
      <c r="CPC102" s="297"/>
      <c r="CPD102" s="297"/>
      <c r="CPE102" s="297"/>
      <c r="CPF102" s="297"/>
      <c r="CPG102" s="297"/>
      <c r="CPH102" s="297"/>
      <c r="CPI102" s="297"/>
      <c r="CPJ102" s="297"/>
      <c r="CPK102" s="297"/>
      <c r="CPL102" s="297"/>
      <c r="CPM102" s="297"/>
      <c r="CPN102" s="297"/>
      <c r="CPO102" s="297"/>
      <c r="CPP102" s="297"/>
      <c r="CPQ102" s="297"/>
      <c r="CPR102" s="297"/>
      <c r="CPS102" s="297"/>
      <c r="CPT102" s="297"/>
      <c r="CPU102" s="297"/>
      <c r="CPV102" s="297"/>
      <c r="CPW102" s="297"/>
      <c r="CPX102" s="297"/>
      <c r="CPY102" s="297"/>
      <c r="CPZ102" s="297"/>
      <c r="CQA102" s="297"/>
      <c r="CQB102" s="297"/>
      <c r="CQC102" s="297"/>
      <c r="CQD102" s="297"/>
      <c r="CQE102" s="297"/>
      <c r="CQF102" s="297"/>
      <c r="CQG102" s="297"/>
      <c r="CQH102" s="297"/>
      <c r="CQI102" s="297"/>
      <c r="CQJ102" s="297"/>
      <c r="CQK102" s="297"/>
      <c r="CQL102" s="297"/>
      <c r="CQM102" s="297"/>
      <c r="CQN102" s="297"/>
      <c r="CQO102" s="297"/>
      <c r="CQP102" s="297"/>
      <c r="CQQ102" s="297"/>
      <c r="CQR102" s="297"/>
      <c r="CQS102" s="297"/>
      <c r="CQT102" s="297"/>
      <c r="CQU102" s="297"/>
      <c r="CQV102" s="297"/>
      <c r="CQW102" s="297"/>
      <c r="CQX102" s="297"/>
      <c r="CQY102" s="297"/>
      <c r="CQZ102" s="297"/>
      <c r="CRA102" s="297"/>
      <c r="CRB102" s="297"/>
      <c r="CRC102" s="297"/>
      <c r="CRD102" s="297"/>
      <c r="CRE102" s="297"/>
      <c r="CRF102" s="297"/>
      <c r="CRG102" s="297"/>
      <c r="CRH102" s="297"/>
      <c r="CRI102" s="297"/>
      <c r="CRJ102" s="297"/>
      <c r="CRK102" s="297"/>
      <c r="CRL102" s="297"/>
      <c r="CRM102" s="297"/>
      <c r="CRN102" s="297"/>
      <c r="CRO102" s="297"/>
      <c r="CRP102" s="297"/>
      <c r="CRQ102" s="297"/>
      <c r="CRR102" s="297"/>
      <c r="CRS102" s="297"/>
      <c r="CRT102" s="297"/>
      <c r="CRU102" s="297"/>
      <c r="CRV102" s="297"/>
      <c r="CRW102" s="297"/>
      <c r="CRX102" s="297"/>
      <c r="CRY102" s="297"/>
      <c r="CRZ102" s="297"/>
      <c r="CSA102" s="297"/>
      <c r="CSB102" s="297"/>
      <c r="CSC102" s="297"/>
      <c r="CSD102" s="297"/>
      <c r="CSE102" s="297"/>
      <c r="CSF102" s="297"/>
      <c r="CSG102" s="297"/>
      <c r="CSH102" s="297"/>
      <c r="CSI102" s="297"/>
      <c r="CSJ102" s="297"/>
      <c r="CSK102" s="297"/>
      <c r="CSL102" s="297"/>
      <c r="CSM102" s="297"/>
      <c r="CSN102" s="297"/>
      <c r="CSO102" s="297"/>
      <c r="CSP102" s="297"/>
      <c r="CSQ102" s="297"/>
      <c r="CSR102" s="297"/>
      <c r="CSS102" s="297"/>
      <c r="CST102" s="297"/>
      <c r="CSU102" s="297"/>
      <c r="CSV102" s="297"/>
      <c r="CSW102" s="297"/>
      <c r="CSX102" s="297"/>
      <c r="CSY102" s="297"/>
      <c r="CSZ102" s="297"/>
      <c r="CTA102" s="297"/>
      <c r="CTB102" s="297"/>
      <c r="CTC102" s="297"/>
      <c r="CTD102" s="297"/>
      <c r="CTE102" s="297"/>
      <c r="CTF102" s="297"/>
      <c r="CTG102" s="297"/>
      <c r="CTH102" s="297"/>
      <c r="CTI102" s="297"/>
      <c r="CTJ102" s="297"/>
      <c r="CTK102" s="297"/>
      <c r="CTL102" s="297"/>
      <c r="CTM102" s="297"/>
      <c r="CTN102" s="297"/>
      <c r="CTO102" s="297"/>
      <c r="CTP102" s="297"/>
      <c r="CTQ102" s="297"/>
      <c r="CTR102" s="297"/>
      <c r="CTS102" s="297"/>
      <c r="CTT102" s="297"/>
      <c r="CTU102" s="297"/>
      <c r="CTV102" s="297"/>
      <c r="CTW102" s="297"/>
      <c r="CTX102" s="297"/>
      <c r="CTY102" s="297"/>
      <c r="CTZ102" s="297"/>
      <c r="CUA102" s="297"/>
      <c r="CUB102" s="297"/>
      <c r="CUC102" s="297"/>
      <c r="CUD102" s="297"/>
      <c r="CUE102" s="297"/>
      <c r="CUF102" s="297"/>
      <c r="CUG102" s="297"/>
      <c r="CUH102" s="297"/>
      <c r="CUI102" s="297"/>
      <c r="CUJ102" s="297"/>
      <c r="CUK102" s="297"/>
      <c r="CUL102" s="297"/>
      <c r="CUM102" s="297"/>
      <c r="CUN102" s="297"/>
      <c r="CUO102" s="297"/>
      <c r="CUP102" s="297"/>
      <c r="CUQ102" s="297"/>
      <c r="CUR102" s="297"/>
      <c r="CUS102" s="297"/>
      <c r="CUT102" s="297"/>
      <c r="CUU102" s="297"/>
      <c r="CUV102" s="297"/>
      <c r="CUW102" s="297"/>
      <c r="CUX102" s="297"/>
      <c r="CUY102" s="297"/>
      <c r="CUZ102" s="297"/>
      <c r="CVA102" s="297"/>
      <c r="CVB102" s="297"/>
      <c r="CVC102" s="297"/>
      <c r="CVD102" s="297"/>
      <c r="CVE102" s="297"/>
      <c r="CVF102" s="297"/>
      <c r="CVG102" s="297"/>
      <c r="CVH102" s="297"/>
      <c r="CVI102" s="297"/>
      <c r="CVJ102" s="297"/>
      <c r="CVK102" s="297"/>
      <c r="CVL102" s="297"/>
      <c r="CVM102" s="297"/>
      <c r="CVN102" s="297"/>
      <c r="CVO102" s="297"/>
      <c r="CVP102" s="297"/>
      <c r="CVQ102" s="297"/>
      <c r="CVR102" s="297"/>
      <c r="CVS102" s="297"/>
      <c r="CVT102" s="297"/>
      <c r="CVU102" s="297"/>
      <c r="CVV102" s="297"/>
      <c r="CVW102" s="297"/>
      <c r="CVX102" s="297"/>
      <c r="CVY102" s="297"/>
      <c r="CVZ102" s="297"/>
      <c r="CWA102" s="297"/>
      <c r="CWB102" s="297"/>
      <c r="CWC102" s="297"/>
      <c r="CWD102" s="297"/>
      <c r="CWE102" s="297"/>
      <c r="CWF102" s="297"/>
      <c r="CWG102" s="297"/>
      <c r="CWH102" s="297"/>
      <c r="CWI102" s="297"/>
      <c r="CWJ102" s="297"/>
      <c r="CWK102" s="297"/>
      <c r="CWL102" s="297"/>
      <c r="CWM102" s="297"/>
      <c r="CWN102" s="297"/>
      <c r="CWO102" s="297"/>
      <c r="CWP102" s="297"/>
      <c r="CWQ102" s="297"/>
      <c r="CWR102" s="297"/>
      <c r="CWS102" s="297"/>
      <c r="CWT102" s="297"/>
      <c r="CWU102" s="297"/>
      <c r="CWV102" s="297"/>
      <c r="CWW102" s="297"/>
      <c r="CWX102" s="297"/>
      <c r="CWY102" s="297"/>
      <c r="CWZ102" s="297"/>
      <c r="CXA102" s="297"/>
      <c r="CXB102" s="297"/>
      <c r="CXC102" s="297"/>
      <c r="CXD102" s="297"/>
      <c r="CXE102" s="297"/>
      <c r="CXF102" s="297"/>
      <c r="CXG102" s="297"/>
      <c r="CXH102" s="297"/>
      <c r="CXI102" s="297"/>
      <c r="CXJ102" s="297"/>
      <c r="CXK102" s="297"/>
      <c r="CXL102" s="297"/>
      <c r="CXM102" s="297"/>
      <c r="CXN102" s="297"/>
      <c r="CXO102" s="297"/>
      <c r="CXP102" s="297"/>
      <c r="CXQ102" s="297"/>
      <c r="CXR102" s="297"/>
      <c r="CXS102" s="297"/>
      <c r="CXT102" s="297"/>
      <c r="CXU102" s="297"/>
      <c r="CXV102" s="297"/>
      <c r="CXW102" s="297"/>
      <c r="CXX102" s="297"/>
      <c r="CXY102" s="297"/>
      <c r="CXZ102" s="297"/>
      <c r="CYA102" s="297"/>
      <c r="CYB102" s="297"/>
      <c r="CYC102" s="297"/>
      <c r="CYD102" s="297"/>
      <c r="CYE102" s="297"/>
      <c r="CYF102" s="297"/>
      <c r="CYG102" s="297"/>
      <c r="CYH102" s="297"/>
      <c r="CYI102" s="297"/>
      <c r="CYJ102" s="297"/>
      <c r="CYK102" s="297"/>
      <c r="CYL102" s="297"/>
      <c r="CYM102" s="297"/>
      <c r="CYN102" s="297"/>
      <c r="CYO102" s="297"/>
      <c r="CYP102" s="297"/>
      <c r="CYQ102" s="297"/>
      <c r="CYR102" s="297"/>
      <c r="CYS102" s="297"/>
      <c r="CYT102" s="297"/>
      <c r="CYU102" s="297"/>
      <c r="CYV102" s="297"/>
      <c r="CYW102" s="297"/>
      <c r="CYX102" s="297"/>
      <c r="CYY102" s="297"/>
      <c r="CYZ102" s="297"/>
      <c r="CZA102" s="297"/>
      <c r="CZB102" s="297"/>
      <c r="CZC102" s="297"/>
      <c r="CZD102" s="297"/>
      <c r="CZE102" s="297"/>
      <c r="CZF102" s="297"/>
      <c r="CZG102" s="297"/>
      <c r="CZH102" s="297"/>
      <c r="CZI102" s="297"/>
      <c r="CZJ102" s="297"/>
      <c r="CZK102" s="297"/>
      <c r="CZL102" s="297"/>
      <c r="CZM102" s="297"/>
      <c r="CZN102" s="297"/>
      <c r="CZO102" s="297"/>
      <c r="CZP102" s="297"/>
      <c r="CZQ102" s="297"/>
      <c r="CZR102" s="297"/>
      <c r="CZS102" s="297"/>
      <c r="CZT102" s="297"/>
      <c r="CZU102" s="297"/>
      <c r="CZV102" s="297"/>
      <c r="CZW102" s="297"/>
      <c r="CZX102" s="297"/>
      <c r="CZY102" s="297"/>
      <c r="CZZ102" s="297"/>
      <c r="DAA102" s="297"/>
      <c r="DAB102" s="297"/>
      <c r="DAC102" s="297"/>
      <c r="DAD102" s="297"/>
      <c r="DAE102" s="297"/>
      <c r="DAF102" s="297"/>
      <c r="DAG102" s="297"/>
      <c r="DAH102" s="297"/>
      <c r="DAI102" s="297"/>
      <c r="DAJ102" s="297"/>
      <c r="DAK102" s="297"/>
      <c r="DAL102" s="297"/>
      <c r="DAM102" s="297"/>
      <c r="DAN102" s="297"/>
      <c r="DAO102" s="297"/>
      <c r="DAP102" s="297"/>
      <c r="DAQ102" s="297"/>
      <c r="DAR102" s="297"/>
      <c r="DAS102" s="297"/>
      <c r="DAT102" s="297"/>
      <c r="DAU102" s="297"/>
      <c r="DAV102" s="297"/>
      <c r="DAW102" s="297"/>
      <c r="DAX102" s="297"/>
      <c r="DAY102" s="297"/>
      <c r="DAZ102" s="297"/>
      <c r="DBA102" s="297"/>
      <c r="DBB102" s="297"/>
      <c r="DBC102" s="297"/>
      <c r="DBD102" s="297"/>
      <c r="DBE102" s="297"/>
      <c r="DBF102" s="297"/>
      <c r="DBG102" s="297"/>
      <c r="DBH102" s="297"/>
      <c r="DBI102" s="297"/>
      <c r="DBJ102" s="297"/>
      <c r="DBK102" s="297"/>
      <c r="DBL102" s="297"/>
      <c r="DBM102" s="297"/>
      <c r="DBN102" s="297"/>
      <c r="DBO102" s="297"/>
      <c r="DBP102" s="297"/>
      <c r="DBQ102" s="297"/>
      <c r="DBR102" s="297"/>
      <c r="DBS102" s="297"/>
      <c r="DBT102" s="297"/>
      <c r="DBU102" s="297"/>
      <c r="DBV102" s="297"/>
      <c r="DBW102" s="297"/>
      <c r="DBX102" s="297"/>
      <c r="DBY102" s="297"/>
      <c r="DBZ102" s="297"/>
      <c r="DCA102" s="297"/>
      <c r="DCB102" s="297"/>
      <c r="DCC102" s="297"/>
      <c r="DCD102" s="297"/>
      <c r="DCE102" s="297"/>
      <c r="DCF102" s="297"/>
      <c r="DCG102" s="297"/>
      <c r="DCH102" s="297"/>
      <c r="DCI102" s="297"/>
      <c r="DCJ102" s="297"/>
      <c r="DCK102" s="297"/>
      <c r="DCL102" s="297"/>
      <c r="DCM102" s="297"/>
      <c r="DCN102" s="297"/>
      <c r="DCO102" s="297"/>
      <c r="DCP102" s="297"/>
      <c r="DCQ102" s="297"/>
      <c r="DCR102" s="297"/>
      <c r="DCS102" s="297"/>
      <c r="DCT102" s="297"/>
      <c r="DCU102" s="297"/>
      <c r="DCV102" s="297"/>
      <c r="DCW102" s="297"/>
      <c r="DCX102" s="297"/>
      <c r="DCY102" s="297"/>
      <c r="DCZ102" s="297"/>
      <c r="DDA102" s="297"/>
      <c r="DDB102" s="297"/>
      <c r="DDC102" s="297"/>
      <c r="DDD102" s="297"/>
      <c r="DDE102" s="297"/>
      <c r="DDF102" s="297"/>
      <c r="DDG102" s="297"/>
      <c r="DDH102" s="297"/>
      <c r="DDI102" s="297"/>
      <c r="DDJ102" s="297"/>
      <c r="DDK102" s="297"/>
      <c r="DDL102" s="297"/>
      <c r="DDM102" s="297"/>
      <c r="DDN102" s="297"/>
      <c r="DDO102" s="297"/>
      <c r="DDP102" s="297"/>
      <c r="DDQ102" s="297"/>
      <c r="DDR102" s="297"/>
      <c r="DDS102" s="297"/>
      <c r="DDT102" s="297"/>
      <c r="DDU102" s="297"/>
      <c r="DDV102" s="297"/>
      <c r="DDW102" s="297"/>
      <c r="DDX102" s="297"/>
      <c r="DDY102" s="297"/>
      <c r="DDZ102" s="297"/>
      <c r="DEA102" s="297"/>
      <c r="DEB102" s="297"/>
      <c r="DEC102" s="297"/>
      <c r="DED102" s="297"/>
      <c r="DEE102" s="297"/>
      <c r="DEF102" s="297"/>
      <c r="DEG102" s="297"/>
      <c r="DEH102" s="297"/>
      <c r="DEI102" s="297"/>
      <c r="DEJ102" s="297"/>
      <c r="DEK102" s="297"/>
      <c r="DEL102" s="297"/>
      <c r="DEM102" s="297"/>
      <c r="DEN102" s="297"/>
      <c r="DEO102" s="297"/>
      <c r="DEP102" s="297"/>
      <c r="DEQ102" s="297"/>
      <c r="DER102" s="297"/>
      <c r="DES102" s="297"/>
      <c r="DET102" s="297"/>
      <c r="DEU102" s="297"/>
      <c r="DEV102" s="297"/>
      <c r="DEW102" s="297"/>
      <c r="DEX102" s="297"/>
      <c r="DEY102" s="297"/>
      <c r="DEZ102" s="297"/>
      <c r="DFA102" s="297"/>
      <c r="DFB102" s="297"/>
      <c r="DFC102" s="297"/>
      <c r="DFD102" s="297"/>
      <c r="DFE102" s="297"/>
      <c r="DFF102" s="297"/>
      <c r="DFG102" s="297"/>
      <c r="DFH102" s="297"/>
      <c r="DFI102" s="297"/>
      <c r="DFJ102" s="297"/>
      <c r="DFK102" s="297"/>
      <c r="DFL102" s="297"/>
      <c r="DFM102" s="297"/>
      <c r="DFN102" s="297"/>
      <c r="DFO102" s="297"/>
      <c r="DFP102" s="297"/>
      <c r="DFQ102" s="297"/>
      <c r="DFR102" s="297"/>
      <c r="DFS102" s="297"/>
      <c r="DFT102" s="297"/>
      <c r="DFU102" s="297"/>
      <c r="DFV102" s="297"/>
      <c r="DFW102" s="297"/>
      <c r="DFX102" s="297"/>
      <c r="DFY102" s="297"/>
      <c r="DFZ102" s="297"/>
      <c r="DGA102" s="297"/>
      <c r="DGB102" s="297"/>
      <c r="DGC102" s="297"/>
      <c r="DGD102" s="297"/>
      <c r="DGE102" s="297"/>
      <c r="DGF102" s="297"/>
      <c r="DGG102" s="297"/>
      <c r="DGH102" s="297"/>
      <c r="DGI102" s="297"/>
      <c r="DGJ102" s="297"/>
      <c r="DGK102" s="297"/>
      <c r="DGL102" s="297"/>
      <c r="DGM102" s="297"/>
      <c r="DGN102" s="297"/>
      <c r="DGO102" s="297"/>
      <c r="DGP102" s="297"/>
      <c r="DGQ102" s="297"/>
      <c r="DGR102" s="297"/>
      <c r="DGS102" s="297"/>
      <c r="DGT102" s="297"/>
      <c r="DGU102" s="297"/>
      <c r="DGV102" s="297"/>
      <c r="DGW102" s="297"/>
      <c r="DGX102" s="297"/>
      <c r="DGY102" s="297"/>
      <c r="DGZ102" s="297"/>
      <c r="DHA102" s="297"/>
      <c r="DHB102" s="297"/>
      <c r="DHC102" s="297"/>
      <c r="DHD102" s="297"/>
      <c r="DHE102" s="297"/>
      <c r="DHF102" s="297"/>
      <c r="DHG102" s="297"/>
      <c r="DHH102" s="297"/>
      <c r="DHI102" s="297"/>
      <c r="DHJ102" s="297"/>
      <c r="DHK102" s="297"/>
      <c r="DHL102" s="297"/>
      <c r="DHM102" s="297"/>
      <c r="DHN102" s="297"/>
      <c r="DHO102" s="297"/>
      <c r="DHP102" s="297"/>
      <c r="DHQ102" s="297"/>
      <c r="DHR102" s="297"/>
      <c r="DHS102" s="297"/>
      <c r="DHT102" s="297"/>
      <c r="DHU102" s="297"/>
      <c r="DHV102" s="297"/>
      <c r="DHW102" s="297"/>
      <c r="DHX102" s="297"/>
      <c r="DHY102" s="297"/>
      <c r="DHZ102" s="297"/>
      <c r="DIA102" s="297"/>
      <c r="DIB102" s="297"/>
      <c r="DIC102" s="297"/>
      <c r="DID102" s="297"/>
      <c r="DIE102" s="297"/>
      <c r="DIF102" s="297"/>
      <c r="DIG102" s="297"/>
      <c r="DIH102" s="297"/>
      <c r="DII102" s="297"/>
      <c r="DIJ102" s="297"/>
      <c r="DIK102" s="297"/>
      <c r="DIL102" s="297"/>
      <c r="DIM102" s="297"/>
      <c r="DIN102" s="297"/>
      <c r="DIO102" s="297"/>
      <c r="DIP102" s="297"/>
      <c r="DIQ102" s="297"/>
      <c r="DIR102" s="297"/>
      <c r="DIS102" s="297"/>
      <c r="DIT102" s="297"/>
      <c r="DIU102" s="297"/>
      <c r="DIV102" s="297"/>
      <c r="DIW102" s="297"/>
      <c r="DIX102" s="297"/>
      <c r="DIY102" s="297"/>
      <c r="DIZ102" s="297"/>
      <c r="DJA102" s="297"/>
      <c r="DJB102" s="297"/>
      <c r="DJC102" s="297"/>
      <c r="DJD102" s="297"/>
      <c r="DJE102" s="297"/>
      <c r="DJF102" s="297"/>
      <c r="DJG102" s="297"/>
      <c r="DJH102" s="297"/>
      <c r="DJI102" s="297"/>
      <c r="DJJ102" s="297"/>
      <c r="DJK102" s="297"/>
      <c r="DJL102" s="297"/>
      <c r="DJM102" s="297"/>
      <c r="DJN102" s="297"/>
      <c r="DJO102" s="297"/>
      <c r="DJP102" s="297"/>
      <c r="DJQ102" s="297"/>
      <c r="DJR102" s="297"/>
      <c r="DJS102" s="297"/>
      <c r="DJT102" s="297"/>
      <c r="DJU102" s="297"/>
      <c r="DJV102" s="297"/>
      <c r="DJW102" s="297"/>
      <c r="DJX102" s="297"/>
      <c r="DJY102" s="297"/>
      <c r="DJZ102" s="297"/>
      <c r="DKA102" s="297"/>
      <c r="DKB102" s="297"/>
      <c r="DKC102" s="297"/>
      <c r="DKD102" s="297"/>
      <c r="DKE102" s="297"/>
      <c r="DKF102" s="297"/>
      <c r="DKG102" s="297"/>
      <c r="DKH102" s="297"/>
      <c r="DKI102" s="297"/>
      <c r="DKJ102" s="297"/>
      <c r="DKK102" s="297"/>
      <c r="DKL102" s="297"/>
      <c r="DKM102" s="297"/>
      <c r="DKN102" s="297"/>
      <c r="DKO102" s="297"/>
      <c r="DKP102" s="297"/>
      <c r="DKQ102" s="297"/>
      <c r="DKR102" s="297"/>
      <c r="DKS102" s="297"/>
      <c r="DKT102" s="297"/>
      <c r="DKU102" s="297"/>
      <c r="DKV102" s="297"/>
      <c r="DKW102" s="297"/>
      <c r="DKX102" s="297"/>
      <c r="DKY102" s="297"/>
      <c r="DKZ102" s="297"/>
      <c r="DLA102" s="297"/>
      <c r="DLB102" s="297"/>
      <c r="DLC102" s="297"/>
      <c r="DLD102" s="297"/>
      <c r="DLE102" s="297"/>
      <c r="DLF102" s="297"/>
      <c r="DLG102" s="297"/>
      <c r="DLH102" s="297"/>
      <c r="DLI102" s="297"/>
      <c r="DLJ102" s="297"/>
      <c r="DLK102" s="297"/>
      <c r="DLL102" s="297"/>
      <c r="DLM102" s="297"/>
      <c r="DLN102" s="297"/>
      <c r="DLO102" s="297"/>
      <c r="DLP102" s="297"/>
      <c r="DLQ102" s="297"/>
      <c r="DLR102" s="297"/>
      <c r="DLS102" s="297"/>
      <c r="DLT102" s="297"/>
      <c r="DLU102" s="297"/>
      <c r="DLV102" s="297"/>
      <c r="DLW102" s="297"/>
      <c r="DLX102" s="297"/>
      <c r="DLY102" s="297"/>
      <c r="DLZ102" s="297"/>
      <c r="DMA102" s="297"/>
      <c r="DMB102" s="297"/>
      <c r="DMC102" s="297"/>
      <c r="DMD102" s="297"/>
      <c r="DME102" s="297"/>
      <c r="DMF102" s="297"/>
      <c r="DMG102" s="297"/>
      <c r="DMH102" s="297"/>
      <c r="DMI102" s="297"/>
      <c r="DMJ102" s="297"/>
      <c r="DMK102" s="297"/>
      <c r="DML102" s="297"/>
      <c r="DMM102" s="297"/>
      <c r="DMN102" s="297"/>
      <c r="DMO102" s="297"/>
      <c r="DMP102" s="297"/>
      <c r="DMQ102" s="297"/>
      <c r="DMR102" s="297"/>
      <c r="DMS102" s="297"/>
      <c r="DMT102" s="297"/>
      <c r="DMU102" s="297"/>
      <c r="DMV102" s="297"/>
      <c r="DMW102" s="297"/>
      <c r="DMX102" s="297"/>
      <c r="DMY102" s="297"/>
      <c r="DMZ102" s="297"/>
      <c r="DNA102" s="297"/>
      <c r="DNB102" s="297"/>
      <c r="DNC102" s="297"/>
      <c r="DND102" s="297"/>
      <c r="DNE102" s="297"/>
      <c r="DNF102" s="297"/>
      <c r="DNG102" s="297"/>
      <c r="DNH102" s="297"/>
      <c r="DNI102" s="297"/>
      <c r="DNJ102" s="297"/>
      <c r="DNK102" s="297"/>
      <c r="DNL102" s="297"/>
      <c r="DNM102" s="297"/>
      <c r="DNN102" s="297"/>
      <c r="DNO102" s="297"/>
      <c r="DNP102" s="297"/>
      <c r="DNQ102" s="297"/>
      <c r="DNR102" s="297"/>
      <c r="DNS102" s="297"/>
      <c r="DNT102" s="297"/>
      <c r="DNU102" s="297"/>
      <c r="DNV102" s="297"/>
      <c r="DNW102" s="297"/>
      <c r="DNX102" s="297"/>
      <c r="DNY102" s="297"/>
      <c r="DNZ102" s="297"/>
      <c r="DOA102" s="297"/>
      <c r="DOB102" s="297"/>
      <c r="DOC102" s="297"/>
      <c r="DOD102" s="297"/>
      <c r="DOE102" s="297"/>
      <c r="DOF102" s="297"/>
      <c r="DOG102" s="297"/>
      <c r="DOH102" s="297"/>
      <c r="DOI102" s="297"/>
      <c r="DOJ102" s="297"/>
      <c r="DOK102" s="297"/>
      <c r="DOL102" s="297"/>
      <c r="DOM102" s="297"/>
      <c r="DON102" s="297"/>
      <c r="DOO102" s="297"/>
      <c r="DOP102" s="297"/>
      <c r="DOQ102" s="297"/>
      <c r="DOR102" s="297"/>
      <c r="DOS102" s="297"/>
      <c r="DOT102" s="297"/>
      <c r="DOU102" s="297"/>
      <c r="DOV102" s="297"/>
      <c r="DOW102" s="297"/>
      <c r="DOX102" s="297"/>
      <c r="DOY102" s="297"/>
      <c r="DOZ102" s="297"/>
      <c r="DPA102" s="297"/>
      <c r="DPB102" s="297"/>
      <c r="DPC102" s="297"/>
      <c r="DPD102" s="297"/>
      <c r="DPE102" s="297"/>
      <c r="DPF102" s="297"/>
      <c r="DPG102" s="297"/>
      <c r="DPH102" s="297"/>
      <c r="DPI102" s="297"/>
      <c r="DPJ102" s="297"/>
      <c r="DPK102" s="297"/>
      <c r="DPL102" s="297"/>
      <c r="DPM102" s="297"/>
      <c r="DPN102" s="297"/>
      <c r="DPO102" s="297"/>
      <c r="DPP102" s="297"/>
      <c r="DPQ102" s="297"/>
      <c r="DPR102" s="297"/>
      <c r="DPS102" s="297"/>
      <c r="DPT102" s="297"/>
      <c r="DPU102" s="297"/>
      <c r="DPV102" s="297"/>
      <c r="DPW102" s="297"/>
      <c r="DPX102" s="297"/>
      <c r="DPY102" s="297"/>
      <c r="DPZ102" s="297"/>
      <c r="DQA102" s="297"/>
      <c r="DQB102" s="297"/>
      <c r="DQC102" s="297"/>
      <c r="DQD102" s="297"/>
      <c r="DQE102" s="297"/>
      <c r="DQF102" s="297"/>
      <c r="DQG102" s="297"/>
      <c r="DQH102" s="297"/>
      <c r="DQI102" s="297"/>
      <c r="DQJ102" s="297"/>
      <c r="DQK102" s="297"/>
      <c r="DQL102" s="297"/>
      <c r="DQM102" s="297"/>
      <c r="DQN102" s="297"/>
      <c r="DQO102" s="297"/>
      <c r="DQP102" s="297"/>
      <c r="DQQ102" s="297"/>
      <c r="DQR102" s="297"/>
      <c r="DQS102" s="297"/>
      <c r="DQT102" s="297"/>
      <c r="DQU102" s="297"/>
      <c r="DQV102" s="297"/>
      <c r="DQW102" s="297"/>
      <c r="DQX102" s="297"/>
      <c r="DQY102" s="297"/>
      <c r="DQZ102" s="297"/>
      <c r="DRA102" s="297"/>
      <c r="DRB102" s="297"/>
      <c r="DRC102" s="297"/>
      <c r="DRD102" s="297"/>
      <c r="DRE102" s="297"/>
      <c r="DRF102" s="297"/>
      <c r="DRG102" s="297"/>
      <c r="DRH102" s="297"/>
      <c r="DRI102" s="297"/>
      <c r="DRJ102" s="297"/>
      <c r="DRK102" s="297"/>
      <c r="DRL102" s="297"/>
      <c r="DRM102" s="297"/>
      <c r="DRN102" s="297"/>
      <c r="DRO102" s="297"/>
      <c r="DRP102" s="297"/>
      <c r="DRQ102" s="297"/>
      <c r="DRR102" s="297"/>
      <c r="DRS102" s="297"/>
      <c r="DRT102" s="297"/>
      <c r="DRU102" s="297"/>
      <c r="DRV102" s="297"/>
      <c r="DRW102" s="297"/>
      <c r="DRX102" s="297"/>
      <c r="DRY102" s="297"/>
      <c r="DRZ102" s="297"/>
      <c r="DSA102" s="297"/>
      <c r="DSB102" s="297"/>
      <c r="DSC102" s="297"/>
      <c r="DSD102" s="297"/>
      <c r="DSE102" s="297"/>
      <c r="DSF102" s="297"/>
      <c r="DSG102" s="297"/>
      <c r="DSH102" s="297"/>
      <c r="DSI102" s="297"/>
      <c r="DSJ102" s="297"/>
      <c r="DSK102" s="297"/>
      <c r="DSL102" s="297"/>
      <c r="DSM102" s="297"/>
      <c r="DSN102" s="297"/>
      <c r="DSO102" s="297"/>
      <c r="DSP102" s="297"/>
      <c r="DSQ102" s="297"/>
      <c r="DSR102" s="297"/>
      <c r="DSS102" s="297"/>
      <c r="DST102" s="297"/>
      <c r="DSU102" s="297"/>
      <c r="DSV102" s="297"/>
      <c r="DSW102" s="297"/>
      <c r="DSX102" s="297"/>
      <c r="DSY102" s="297"/>
      <c r="DSZ102" s="297"/>
      <c r="DTA102" s="297"/>
      <c r="DTB102" s="297"/>
      <c r="DTC102" s="297"/>
      <c r="DTD102" s="297"/>
      <c r="DTE102" s="297"/>
      <c r="DTF102" s="297"/>
      <c r="DTG102" s="297"/>
      <c r="DTH102" s="297"/>
      <c r="DTI102" s="297"/>
      <c r="DTJ102" s="297"/>
      <c r="DTK102" s="297"/>
      <c r="DTL102" s="297"/>
      <c r="DTM102" s="297"/>
      <c r="DTN102" s="297"/>
      <c r="DTO102" s="297"/>
      <c r="DTP102" s="297"/>
      <c r="DTQ102" s="297"/>
      <c r="DTR102" s="297"/>
      <c r="DTS102" s="297"/>
      <c r="DTT102" s="297"/>
      <c r="DTU102" s="297"/>
      <c r="DTV102" s="297"/>
      <c r="DTW102" s="297"/>
      <c r="DTX102" s="297"/>
      <c r="DTY102" s="297"/>
      <c r="DTZ102" s="297"/>
      <c r="DUA102" s="297"/>
      <c r="DUB102" s="297"/>
      <c r="DUC102" s="297"/>
      <c r="DUD102" s="297"/>
      <c r="DUE102" s="297"/>
      <c r="DUF102" s="297"/>
      <c r="DUG102" s="297"/>
      <c r="DUH102" s="297"/>
      <c r="DUI102" s="297"/>
      <c r="DUJ102" s="297"/>
      <c r="DUK102" s="297"/>
      <c r="DUL102" s="297"/>
      <c r="DUM102" s="297"/>
      <c r="DUN102" s="297"/>
      <c r="DUO102" s="297"/>
      <c r="DUP102" s="297"/>
      <c r="DUQ102" s="297"/>
      <c r="DUR102" s="297"/>
      <c r="DUS102" s="297"/>
      <c r="DUT102" s="297"/>
      <c r="DUU102" s="297"/>
      <c r="DUV102" s="297"/>
      <c r="DUW102" s="297"/>
      <c r="DUX102" s="297"/>
      <c r="DUY102" s="297"/>
      <c r="DUZ102" s="297"/>
      <c r="DVA102" s="297"/>
      <c r="DVB102" s="297"/>
      <c r="DVC102" s="297"/>
      <c r="DVD102" s="297"/>
      <c r="DVE102" s="297"/>
      <c r="DVF102" s="297"/>
      <c r="DVG102" s="297"/>
      <c r="DVH102" s="297"/>
      <c r="DVI102" s="297"/>
      <c r="DVJ102" s="297"/>
      <c r="DVK102" s="297"/>
      <c r="DVL102" s="297"/>
      <c r="DVM102" s="297"/>
      <c r="DVN102" s="297"/>
      <c r="DVO102" s="297"/>
      <c r="DVP102" s="297"/>
      <c r="DVQ102" s="297"/>
      <c r="DVR102" s="297"/>
      <c r="DVS102" s="297"/>
      <c r="DVT102" s="297"/>
      <c r="DVU102" s="297"/>
      <c r="DVV102" s="297"/>
      <c r="DVW102" s="297"/>
      <c r="DVX102" s="297"/>
      <c r="DVY102" s="297"/>
      <c r="DVZ102" s="297"/>
      <c r="DWA102" s="297"/>
      <c r="DWB102" s="297"/>
      <c r="DWC102" s="297"/>
      <c r="DWD102" s="297"/>
      <c r="DWE102" s="297"/>
      <c r="DWF102" s="297"/>
      <c r="DWG102" s="297"/>
      <c r="DWH102" s="297"/>
      <c r="DWI102" s="297"/>
      <c r="DWJ102" s="297"/>
      <c r="DWK102" s="297"/>
      <c r="DWL102" s="297"/>
      <c r="DWM102" s="297"/>
      <c r="DWN102" s="297"/>
      <c r="DWO102" s="297"/>
      <c r="DWP102" s="297"/>
      <c r="DWQ102" s="297"/>
      <c r="DWR102" s="297"/>
      <c r="DWS102" s="297"/>
      <c r="DWT102" s="297"/>
      <c r="DWU102" s="297"/>
      <c r="DWV102" s="297"/>
      <c r="DWW102" s="297"/>
      <c r="DWX102" s="297"/>
      <c r="DWY102" s="297"/>
      <c r="DWZ102" s="297"/>
      <c r="DXA102" s="297"/>
      <c r="DXB102" s="297"/>
      <c r="DXC102" s="297"/>
      <c r="DXD102" s="297"/>
      <c r="DXE102" s="297"/>
      <c r="DXF102" s="297"/>
      <c r="DXG102" s="297"/>
      <c r="DXH102" s="297"/>
      <c r="DXI102" s="297"/>
      <c r="DXJ102" s="297"/>
      <c r="DXK102" s="297"/>
      <c r="DXL102" s="297"/>
      <c r="DXM102" s="297"/>
      <c r="DXN102" s="297"/>
      <c r="DXO102" s="297"/>
      <c r="DXP102" s="297"/>
      <c r="DXQ102" s="297"/>
      <c r="DXR102" s="297"/>
      <c r="DXS102" s="297"/>
      <c r="DXT102" s="297"/>
      <c r="DXU102" s="297"/>
      <c r="DXV102" s="297"/>
      <c r="DXW102" s="297"/>
      <c r="DXX102" s="297"/>
      <c r="DXY102" s="297"/>
      <c r="DXZ102" s="297"/>
      <c r="DYA102" s="297"/>
      <c r="DYB102" s="297"/>
      <c r="DYC102" s="297"/>
      <c r="DYD102" s="297"/>
      <c r="DYE102" s="297"/>
      <c r="DYF102" s="297"/>
      <c r="DYG102" s="297"/>
      <c r="DYH102" s="297"/>
      <c r="DYI102" s="297"/>
      <c r="DYJ102" s="297"/>
      <c r="DYK102" s="297"/>
      <c r="DYL102" s="297"/>
      <c r="DYM102" s="297"/>
      <c r="DYN102" s="297"/>
      <c r="DYO102" s="297"/>
      <c r="DYP102" s="297"/>
      <c r="DYQ102" s="297"/>
      <c r="DYR102" s="297"/>
      <c r="DYS102" s="297"/>
      <c r="DYT102" s="297"/>
      <c r="DYU102" s="297"/>
      <c r="DYV102" s="297"/>
      <c r="DYW102" s="297"/>
      <c r="DYX102" s="297"/>
      <c r="DYY102" s="297"/>
      <c r="DYZ102" s="297"/>
      <c r="DZA102" s="297"/>
      <c r="DZB102" s="297"/>
      <c r="DZC102" s="297"/>
      <c r="DZD102" s="297"/>
      <c r="DZE102" s="297"/>
      <c r="DZF102" s="297"/>
      <c r="DZG102" s="297"/>
      <c r="DZH102" s="297"/>
      <c r="DZI102" s="297"/>
      <c r="DZJ102" s="297"/>
      <c r="DZK102" s="297"/>
      <c r="DZL102" s="297"/>
      <c r="DZM102" s="297"/>
      <c r="DZN102" s="297"/>
      <c r="DZO102" s="297"/>
      <c r="DZP102" s="297"/>
      <c r="DZQ102" s="297"/>
      <c r="DZR102" s="297"/>
      <c r="DZS102" s="297"/>
      <c r="DZT102" s="297"/>
      <c r="DZU102" s="297"/>
      <c r="DZV102" s="297"/>
      <c r="DZW102" s="297"/>
      <c r="DZX102" s="297"/>
      <c r="DZY102" s="297"/>
      <c r="DZZ102" s="297"/>
      <c r="EAA102" s="297"/>
      <c r="EAB102" s="297"/>
      <c r="EAC102" s="297"/>
      <c r="EAD102" s="297"/>
      <c r="EAE102" s="297"/>
      <c r="EAF102" s="297"/>
      <c r="EAG102" s="297"/>
      <c r="EAH102" s="297"/>
      <c r="EAI102" s="297"/>
      <c r="EAJ102" s="297"/>
      <c r="EAK102" s="297"/>
      <c r="EAL102" s="297"/>
      <c r="EAM102" s="297"/>
      <c r="EAN102" s="297"/>
      <c r="EAO102" s="297"/>
      <c r="EAP102" s="297"/>
      <c r="EAQ102" s="297"/>
      <c r="EAR102" s="297"/>
      <c r="EAS102" s="297"/>
      <c r="EAT102" s="297"/>
      <c r="EAU102" s="297"/>
      <c r="EAV102" s="297"/>
      <c r="EAW102" s="297"/>
      <c r="EAX102" s="297"/>
      <c r="EAY102" s="297"/>
      <c r="EAZ102" s="297"/>
      <c r="EBA102" s="297"/>
      <c r="EBB102" s="297"/>
      <c r="EBC102" s="297"/>
      <c r="EBD102" s="297"/>
      <c r="EBE102" s="297"/>
      <c r="EBF102" s="297"/>
      <c r="EBG102" s="297"/>
      <c r="EBH102" s="297"/>
      <c r="EBI102" s="297"/>
      <c r="EBJ102" s="297"/>
      <c r="EBK102" s="297"/>
      <c r="EBL102" s="297"/>
      <c r="EBM102" s="297"/>
      <c r="EBN102" s="297"/>
      <c r="EBO102" s="297"/>
      <c r="EBP102" s="297"/>
      <c r="EBQ102" s="297"/>
      <c r="EBR102" s="297"/>
      <c r="EBS102" s="297"/>
      <c r="EBT102" s="297"/>
      <c r="EBU102" s="297"/>
      <c r="EBV102" s="297"/>
      <c r="EBW102" s="297"/>
      <c r="EBX102" s="297"/>
      <c r="EBY102" s="297"/>
      <c r="EBZ102" s="297"/>
      <c r="ECA102" s="297"/>
      <c r="ECB102" s="297"/>
      <c r="ECC102" s="297"/>
      <c r="ECD102" s="297"/>
      <c r="ECE102" s="297"/>
      <c r="ECF102" s="297"/>
      <c r="ECG102" s="297"/>
      <c r="ECH102" s="297"/>
      <c r="ECI102" s="297"/>
      <c r="ECJ102" s="297"/>
      <c r="ECK102" s="297"/>
      <c r="ECL102" s="297"/>
      <c r="ECM102" s="297"/>
      <c r="ECN102" s="297"/>
      <c r="ECO102" s="297"/>
      <c r="ECP102" s="297"/>
      <c r="ECQ102" s="297"/>
      <c r="ECR102" s="297"/>
      <c r="ECS102" s="297"/>
      <c r="ECT102" s="297"/>
      <c r="ECU102" s="297"/>
      <c r="ECV102" s="297"/>
      <c r="ECW102" s="297"/>
      <c r="ECX102" s="297"/>
      <c r="ECY102" s="297"/>
      <c r="ECZ102" s="297"/>
      <c r="EDA102" s="297"/>
      <c r="EDB102" s="297"/>
      <c r="EDC102" s="297"/>
      <c r="EDD102" s="297"/>
      <c r="EDE102" s="297"/>
      <c r="EDF102" s="297"/>
      <c r="EDG102" s="297"/>
      <c r="EDH102" s="297"/>
      <c r="EDI102" s="297"/>
      <c r="EDJ102" s="297"/>
      <c r="EDK102" s="297"/>
      <c r="EDL102" s="297"/>
      <c r="EDM102" s="297"/>
      <c r="EDN102" s="297"/>
      <c r="EDO102" s="297"/>
      <c r="EDP102" s="297"/>
      <c r="EDQ102" s="297"/>
      <c r="EDR102" s="297"/>
      <c r="EDS102" s="297"/>
      <c r="EDT102" s="297"/>
      <c r="EDU102" s="297"/>
      <c r="EDV102" s="297"/>
      <c r="EDW102" s="297"/>
      <c r="EDX102" s="297"/>
      <c r="EDY102" s="297"/>
      <c r="EDZ102" s="297"/>
      <c r="EEA102" s="297"/>
      <c r="EEB102" s="297"/>
      <c r="EEC102" s="297"/>
      <c r="EED102" s="297"/>
      <c r="EEE102" s="297"/>
      <c r="EEF102" s="297"/>
      <c r="EEG102" s="297"/>
      <c r="EEH102" s="297"/>
      <c r="EEI102" s="297"/>
      <c r="EEJ102" s="297"/>
      <c r="EEK102" s="297"/>
      <c r="EEL102" s="297"/>
      <c r="EEM102" s="297"/>
      <c r="EEN102" s="297"/>
      <c r="EEO102" s="297"/>
      <c r="EEP102" s="297"/>
      <c r="EEQ102" s="297"/>
      <c r="EER102" s="297"/>
      <c r="EES102" s="297"/>
      <c r="EET102" s="297"/>
      <c r="EEU102" s="297"/>
      <c r="EEV102" s="297"/>
      <c r="EEW102" s="297"/>
      <c r="EEX102" s="297"/>
      <c r="EEY102" s="297"/>
      <c r="EEZ102" s="297"/>
      <c r="EFA102" s="297"/>
      <c r="EFB102" s="297"/>
      <c r="EFC102" s="297"/>
      <c r="EFD102" s="297"/>
      <c r="EFE102" s="297"/>
      <c r="EFF102" s="297"/>
      <c r="EFG102" s="297"/>
      <c r="EFH102" s="297"/>
      <c r="EFI102" s="297"/>
      <c r="EFJ102" s="297"/>
      <c r="EFK102" s="297"/>
      <c r="EFL102" s="297"/>
      <c r="EFM102" s="297"/>
      <c r="EFN102" s="297"/>
      <c r="EFO102" s="297"/>
      <c r="EFP102" s="297"/>
      <c r="EFQ102" s="297"/>
      <c r="EFR102" s="297"/>
      <c r="EFS102" s="297"/>
      <c r="EFT102" s="297"/>
      <c r="EFU102" s="297"/>
      <c r="EFV102" s="297"/>
      <c r="EFW102" s="297"/>
      <c r="EFX102" s="297"/>
      <c r="EFY102" s="297"/>
      <c r="EFZ102" s="297"/>
      <c r="EGA102" s="297"/>
      <c r="EGB102" s="297"/>
      <c r="EGC102" s="297"/>
      <c r="EGD102" s="297"/>
      <c r="EGE102" s="297"/>
      <c r="EGF102" s="297"/>
      <c r="EGG102" s="297"/>
      <c r="EGH102" s="297"/>
      <c r="EGI102" s="297"/>
      <c r="EGJ102" s="297"/>
      <c r="EGK102" s="297"/>
      <c r="EGL102" s="297"/>
      <c r="EGM102" s="297"/>
      <c r="EGN102" s="297"/>
      <c r="EGO102" s="297"/>
      <c r="EGP102" s="297"/>
      <c r="EGQ102" s="297"/>
      <c r="EGR102" s="297"/>
      <c r="EGS102" s="297"/>
      <c r="EGT102" s="297"/>
      <c r="EGU102" s="297"/>
      <c r="EGV102" s="297"/>
      <c r="EGW102" s="297"/>
      <c r="EGX102" s="297"/>
      <c r="EGY102" s="297"/>
      <c r="EGZ102" s="297"/>
      <c r="EHA102" s="297"/>
      <c r="EHB102" s="297"/>
      <c r="EHC102" s="297"/>
      <c r="EHD102" s="297"/>
      <c r="EHE102" s="297"/>
      <c r="EHF102" s="297"/>
      <c r="EHG102" s="297"/>
      <c r="EHH102" s="297"/>
      <c r="EHI102" s="297"/>
      <c r="EHJ102" s="297"/>
      <c r="EHK102" s="297"/>
      <c r="EHL102" s="297"/>
      <c r="EHM102" s="297"/>
      <c r="EHN102" s="297"/>
      <c r="EHO102" s="297"/>
      <c r="EHP102" s="297"/>
      <c r="EHQ102" s="297"/>
      <c r="EHR102" s="297"/>
      <c r="EHS102" s="297"/>
      <c r="EHT102" s="297"/>
      <c r="EHU102" s="297"/>
      <c r="EHV102" s="297"/>
      <c r="EHW102" s="297"/>
      <c r="EHX102" s="297"/>
      <c r="EHY102" s="297"/>
      <c r="EHZ102" s="297"/>
      <c r="EIA102" s="297"/>
      <c r="EIB102" s="297"/>
      <c r="EIC102" s="297"/>
      <c r="EID102" s="297"/>
      <c r="EIE102" s="297"/>
      <c r="EIF102" s="297"/>
      <c r="EIG102" s="297"/>
      <c r="EIH102" s="297"/>
      <c r="EII102" s="297"/>
      <c r="EIJ102" s="297"/>
      <c r="EIK102" s="297"/>
      <c r="EIL102" s="297"/>
      <c r="EIM102" s="297"/>
      <c r="EIN102" s="297"/>
      <c r="EIO102" s="297"/>
      <c r="EIP102" s="297"/>
      <c r="EIQ102" s="297"/>
      <c r="EIR102" s="297"/>
      <c r="EIS102" s="297"/>
      <c r="EIT102" s="297"/>
      <c r="EIU102" s="297"/>
      <c r="EIV102" s="297"/>
      <c r="EIW102" s="297"/>
      <c r="EIX102" s="297"/>
      <c r="EIY102" s="297"/>
      <c r="EIZ102" s="297"/>
      <c r="EJA102" s="297"/>
      <c r="EJB102" s="297"/>
      <c r="EJC102" s="297"/>
      <c r="EJD102" s="297"/>
      <c r="EJE102" s="297"/>
      <c r="EJF102" s="297"/>
      <c r="EJG102" s="297"/>
      <c r="EJH102" s="297"/>
      <c r="EJI102" s="297"/>
      <c r="EJJ102" s="297"/>
      <c r="EJK102" s="297"/>
      <c r="EJL102" s="297"/>
      <c r="EJM102" s="297"/>
      <c r="EJN102" s="297"/>
      <c r="EJO102" s="297"/>
      <c r="EJP102" s="297"/>
      <c r="EJQ102" s="297"/>
      <c r="EJR102" s="297"/>
      <c r="EJS102" s="297"/>
      <c r="EJT102" s="297"/>
      <c r="EJU102" s="297"/>
      <c r="EJV102" s="297"/>
      <c r="EJW102" s="297"/>
      <c r="EJX102" s="297"/>
      <c r="EJY102" s="297"/>
      <c r="EJZ102" s="297"/>
      <c r="EKA102" s="297"/>
      <c r="EKB102" s="297"/>
      <c r="EKC102" s="297"/>
      <c r="EKD102" s="297"/>
      <c r="EKE102" s="297"/>
      <c r="EKF102" s="297"/>
      <c r="EKG102" s="297"/>
      <c r="EKH102" s="297"/>
      <c r="EKI102" s="297"/>
      <c r="EKJ102" s="297"/>
      <c r="EKK102" s="297"/>
      <c r="EKL102" s="297"/>
      <c r="EKM102" s="297"/>
      <c r="EKN102" s="297"/>
      <c r="EKO102" s="297"/>
      <c r="EKP102" s="297"/>
      <c r="EKQ102" s="297"/>
      <c r="EKR102" s="297"/>
      <c r="EKS102" s="297"/>
      <c r="EKT102" s="297"/>
      <c r="EKU102" s="297"/>
      <c r="EKV102" s="297"/>
      <c r="EKW102" s="297"/>
      <c r="EKX102" s="297"/>
      <c r="EKY102" s="297"/>
      <c r="EKZ102" s="297"/>
      <c r="ELA102" s="297"/>
      <c r="ELB102" s="297"/>
      <c r="ELC102" s="297"/>
      <c r="ELD102" s="297"/>
      <c r="ELE102" s="297"/>
      <c r="ELF102" s="297"/>
      <c r="ELG102" s="297"/>
      <c r="ELH102" s="297"/>
      <c r="ELI102" s="297"/>
      <c r="ELJ102" s="297"/>
      <c r="ELK102" s="297"/>
      <c r="ELL102" s="297"/>
      <c r="ELM102" s="297"/>
      <c r="ELN102" s="297"/>
      <c r="ELO102" s="297"/>
      <c r="ELP102" s="297"/>
      <c r="ELQ102" s="297"/>
      <c r="ELR102" s="297"/>
      <c r="ELS102" s="297"/>
      <c r="ELT102" s="297"/>
      <c r="ELU102" s="297"/>
      <c r="ELV102" s="297"/>
      <c r="ELW102" s="297"/>
      <c r="ELX102" s="297"/>
      <c r="ELY102" s="297"/>
      <c r="ELZ102" s="297"/>
      <c r="EMA102" s="297"/>
      <c r="EMB102" s="297"/>
      <c r="EMC102" s="297"/>
      <c r="EMD102" s="297"/>
      <c r="EME102" s="297"/>
      <c r="EMF102" s="297"/>
      <c r="EMG102" s="297"/>
      <c r="EMH102" s="297"/>
      <c r="EMI102" s="297"/>
      <c r="EMJ102" s="297"/>
      <c r="EMK102" s="297"/>
      <c r="EML102" s="297"/>
      <c r="EMM102" s="297"/>
      <c r="EMN102" s="297"/>
      <c r="EMO102" s="297"/>
      <c r="EMP102" s="297"/>
      <c r="EMQ102" s="297"/>
      <c r="EMR102" s="297"/>
      <c r="EMS102" s="297"/>
      <c r="EMT102" s="297"/>
      <c r="EMU102" s="297"/>
      <c r="EMV102" s="297"/>
      <c r="EMW102" s="297"/>
      <c r="EMX102" s="297"/>
      <c r="EMY102" s="297"/>
      <c r="EMZ102" s="297"/>
      <c r="ENA102" s="297"/>
      <c r="ENB102" s="297"/>
      <c r="ENC102" s="297"/>
      <c r="END102" s="297"/>
      <c r="ENE102" s="297"/>
      <c r="ENF102" s="297"/>
      <c r="ENG102" s="297"/>
      <c r="ENH102" s="297"/>
      <c r="ENI102" s="297"/>
      <c r="ENJ102" s="297"/>
      <c r="ENK102" s="297"/>
      <c r="ENL102" s="297"/>
      <c r="ENM102" s="297"/>
      <c r="ENN102" s="297"/>
      <c r="ENO102" s="297"/>
      <c r="ENP102" s="297"/>
      <c r="ENQ102" s="297"/>
      <c r="ENR102" s="297"/>
      <c r="ENS102" s="297"/>
      <c r="ENT102" s="297"/>
      <c r="ENU102" s="297"/>
      <c r="ENV102" s="297"/>
      <c r="ENW102" s="297"/>
      <c r="ENX102" s="297"/>
      <c r="ENY102" s="297"/>
      <c r="ENZ102" s="297"/>
      <c r="EOA102" s="297"/>
      <c r="EOB102" s="297"/>
      <c r="EOC102" s="297"/>
      <c r="EOD102" s="297"/>
      <c r="EOE102" s="297"/>
      <c r="EOF102" s="297"/>
      <c r="EOG102" s="297"/>
      <c r="EOH102" s="297"/>
      <c r="EOI102" s="297"/>
      <c r="EOJ102" s="297"/>
      <c r="EOK102" s="297"/>
      <c r="EOL102" s="297"/>
      <c r="EOM102" s="297"/>
      <c r="EON102" s="297"/>
      <c r="EOO102" s="297"/>
      <c r="EOP102" s="297"/>
      <c r="EOQ102" s="297"/>
      <c r="EOR102" s="297"/>
      <c r="EOS102" s="297"/>
      <c r="EOT102" s="297"/>
      <c r="EOU102" s="297"/>
      <c r="EOV102" s="297"/>
      <c r="EOW102" s="297"/>
      <c r="EOX102" s="297"/>
      <c r="EOY102" s="297"/>
      <c r="EOZ102" s="297"/>
      <c r="EPA102" s="297"/>
      <c r="EPB102" s="297"/>
      <c r="EPC102" s="297"/>
      <c r="EPD102" s="297"/>
      <c r="EPE102" s="297"/>
      <c r="EPF102" s="297"/>
      <c r="EPG102" s="297"/>
      <c r="EPH102" s="297"/>
      <c r="EPI102" s="297"/>
      <c r="EPJ102" s="297"/>
      <c r="EPK102" s="297"/>
      <c r="EPL102" s="297"/>
      <c r="EPM102" s="297"/>
      <c r="EPN102" s="297"/>
      <c r="EPO102" s="297"/>
      <c r="EPP102" s="297"/>
      <c r="EPQ102" s="297"/>
      <c r="EPR102" s="297"/>
      <c r="EPS102" s="297"/>
      <c r="EPT102" s="297"/>
      <c r="EPU102" s="297"/>
      <c r="EPV102" s="297"/>
      <c r="EPW102" s="297"/>
      <c r="EPX102" s="297"/>
      <c r="EPY102" s="297"/>
      <c r="EPZ102" s="297"/>
      <c r="EQA102" s="297"/>
      <c r="EQB102" s="297"/>
      <c r="EQC102" s="297"/>
      <c r="EQD102" s="297"/>
      <c r="EQE102" s="297"/>
      <c r="EQF102" s="297"/>
      <c r="EQG102" s="297"/>
      <c r="EQH102" s="297"/>
      <c r="EQI102" s="297"/>
      <c r="EQJ102" s="297"/>
      <c r="EQK102" s="297"/>
      <c r="EQL102" s="297"/>
      <c r="EQM102" s="297"/>
      <c r="EQN102" s="297"/>
      <c r="EQO102" s="297"/>
      <c r="EQP102" s="297"/>
      <c r="EQQ102" s="297"/>
      <c r="EQR102" s="297"/>
      <c r="EQS102" s="297"/>
      <c r="EQT102" s="297"/>
      <c r="EQU102" s="297"/>
      <c r="EQV102" s="297"/>
      <c r="EQW102" s="297"/>
      <c r="EQX102" s="297"/>
      <c r="EQY102" s="297"/>
      <c r="EQZ102" s="297"/>
      <c r="ERA102" s="297"/>
      <c r="ERB102" s="297"/>
      <c r="ERC102" s="297"/>
      <c r="ERD102" s="297"/>
      <c r="ERE102" s="297"/>
      <c r="ERF102" s="297"/>
      <c r="ERG102" s="297"/>
      <c r="ERH102" s="297"/>
      <c r="ERI102" s="297"/>
      <c r="ERJ102" s="297"/>
      <c r="ERK102" s="297"/>
      <c r="ERL102" s="297"/>
      <c r="ERM102" s="297"/>
      <c r="ERN102" s="297"/>
      <c r="ERO102" s="297"/>
      <c r="ERP102" s="297"/>
      <c r="ERQ102" s="297"/>
      <c r="ERR102" s="297"/>
      <c r="ERS102" s="297"/>
      <c r="ERT102" s="297"/>
      <c r="ERU102" s="297"/>
      <c r="ERV102" s="297"/>
      <c r="ERW102" s="297"/>
      <c r="ERX102" s="297"/>
      <c r="ERY102" s="297"/>
      <c r="ERZ102" s="297"/>
      <c r="ESA102" s="297"/>
      <c r="ESB102" s="297"/>
      <c r="ESC102" s="297"/>
      <c r="ESD102" s="297"/>
      <c r="ESE102" s="297"/>
      <c r="ESF102" s="297"/>
      <c r="ESG102" s="297"/>
      <c r="ESH102" s="297"/>
      <c r="ESI102" s="297"/>
      <c r="ESJ102" s="297"/>
      <c r="ESK102" s="297"/>
      <c r="ESL102" s="297"/>
      <c r="ESM102" s="297"/>
      <c r="ESN102" s="297"/>
      <c r="ESO102" s="297"/>
      <c r="ESP102" s="297"/>
      <c r="ESQ102" s="297"/>
      <c r="ESR102" s="297"/>
      <c r="ESS102" s="297"/>
      <c r="EST102" s="297"/>
      <c r="ESU102" s="297"/>
      <c r="ESV102" s="297"/>
      <c r="ESW102" s="297"/>
      <c r="ESX102" s="297"/>
      <c r="ESY102" s="297"/>
      <c r="ESZ102" s="297"/>
      <c r="ETA102" s="297"/>
      <c r="ETB102" s="297"/>
      <c r="ETC102" s="297"/>
      <c r="ETD102" s="297"/>
      <c r="ETE102" s="297"/>
      <c r="ETF102" s="297"/>
      <c r="ETG102" s="297"/>
      <c r="ETH102" s="297"/>
      <c r="ETI102" s="297"/>
      <c r="ETJ102" s="297"/>
      <c r="ETK102" s="297"/>
      <c r="ETL102" s="297"/>
      <c r="ETM102" s="297"/>
      <c r="ETN102" s="297"/>
      <c r="ETO102" s="297"/>
      <c r="ETP102" s="297"/>
      <c r="ETQ102" s="297"/>
      <c r="ETR102" s="297"/>
      <c r="ETS102" s="297"/>
      <c r="ETT102" s="297"/>
      <c r="ETU102" s="297"/>
      <c r="ETV102" s="297"/>
      <c r="ETW102" s="297"/>
      <c r="ETX102" s="297"/>
      <c r="ETY102" s="297"/>
      <c r="ETZ102" s="297"/>
      <c r="EUA102" s="297"/>
      <c r="EUB102" s="297"/>
      <c r="EUC102" s="297"/>
      <c r="EUD102" s="297"/>
      <c r="EUE102" s="297"/>
      <c r="EUF102" s="297"/>
      <c r="EUG102" s="297"/>
      <c r="EUH102" s="297"/>
      <c r="EUI102" s="297"/>
      <c r="EUJ102" s="297"/>
      <c r="EUK102" s="297"/>
      <c r="EUL102" s="297"/>
      <c r="EUM102" s="297"/>
      <c r="EUN102" s="297"/>
      <c r="EUO102" s="297"/>
      <c r="EUP102" s="297"/>
      <c r="EUQ102" s="297"/>
      <c r="EUR102" s="297"/>
      <c r="EUS102" s="297"/>
      <c r="EUT102" s="297"/>
      <c r="EUU102" s="297"/>
      <c r="EUV102" s="297"/>
      <c r="EUW102" s="297"/>
      <c r="EUX102" s="297"/>
      <c r="EUY102" s="297"/>
      <c r="EUZ102" s="297"/>
      <c r="EVA102" s="297"/>
      <c r="EVB102" s="297"/>
      <c r="EVC102" s="297"/>
      <c r="EVD102" s="297"/>
      <c r="EVE102" s="297"/>
      <c r="EVF102" s="297"/>
      <c r="EVG102" s="297"/>
      <c r="EVH102" s="297"/>
      <c r="EVI102" s="297"/>
      <c r="EVJ102" s="297"/>
      <c r="EVK102" s="297"/>
      <c r="EVL102" s="297"/>
      <c r="EVM102" s="297"/>
      <c r="EVN102" s="297"/>
      <c r="EVO102" s="297"/>
      <c r="EVP102" s="297"/>
      <c r="EVQ102" s="297"/>
      <c r="EVR102" s="297"/>
      <c r="EVS102" s="297"/>
      <c r="EVT102" s="297"/>
      <c r="EVU102" s="297"/>
      <c r="EVV102" s="297"/>
      <c r="EVW102" s="297"/>
      <c r="EVX102" s="297"/>
      <c r="EVY102" s="297"/>
      <c r="EVZ102" s="297"/>
      <c r="EWA102" s="297"/>
      <c r="EWB102" s="297"/>
      <c r="EWC102" s="297"/>
      <c r="EWD102" s="297"/>
      <c r="EWE102" s="297"/>
      <c r="EWF102" s="297"/>
      <c r="EWG102" s="297"/>
      <c r="EWH102" s="297"/>
      <c r="EWI102" s="297"/>
      <c r="EWJ102" s="297"/>
      <c r="EWK102" s="297"/>
      <c r="EWL102" s="297"/>
      <c r="EWM102" s="297"/>
      <c r="EWN102" s="297"/>
      <c r="EWO102" s="297"/>
      <c r="EWP102" s="297"/>
      <c r="EWQ102" s="297"/>
      <c r="EWR102" s="297"/>
      <c r="EWS102" s="297"/>
      <c r="EWT102" s="297"/>
      <c r="EWU102" s="297"/>
      <c r="EWV102" s="297"/>
      <c r="EWW102" s="297"/>
      <c r="EWX102" s="297"/>
      <c r="EWY102" s="297"/>
      <c r="EWZ102" s="297"/>
      <c r="EXA102" s="297"/>
      <c r="EXB102" s="297"/>
      <c r="EXC102" s="297"/>
      <c r="EXD102" s="297"/>
      <c r="EXE102" s="297"/>
      <c r="EXF102" s="297"/>
      <c r="EXG102" s="297"/>
      <c r="EXH102" s="297"/>
      <c r="EXI102" s="297"/>
      <c r="EXJ102" s="297"/>
      <c r="EXK102" s="297"/>
      <c r="EXL102" s="297"/>
      <c r="EXM102" s="297"/>
      <c r="EXN102" s="297"/>
      <c r="EXO102" s="297"/>
      <c r="EXP102" s="297"/>
      <c r="EXQ102" s="297"/>
      <c r="EXR102" s="297"/>
      <c r="EXS102" s="297"/>
      <c r="EXT102" s="297"/>
      <c r="EXU102" s="297"/>
      <c r="EXV102" s="297"/>
      <c r="EXW102" s="297"/>
      <c r="EXX102" s="297"/>
      <c r="EXY102" s="297"/>
      <c r="EXZ102" s="297"/>
      <c r="EYA102" s="297"/>
      <c r="EYB102" s="297"/>
      <c r="EYC102" s="297"/>
      <c r="EYD102" s="297"/>
      <c r="EYE102" s="297"/>
      <c r="EYF102" s="297"/>
      <c r="EYG102" s="297"/>
      <c r="EYH102" s="297"/>
      <c r="EYI102" s="297"/>
      <c r="EYJ102" s="297"/>
      <c r="EYK102" s="297"/>
      <c r="EYL102" s="297"/>
      <c r="EYM102" s="297"/>
      <c r="EYN102" s="297"/>
      <c r="EYO102" s="297"/>
      <c r="EYP102" s="297"/>
      <c r="EYQ102" s="297"/>
      <c r="EYR102" s="297"/>
      <c r="EYS102" s="297"/>
      <c r="EYT102" s="297"/>
      <c r="EYU102" s="297"/>
      <c r="EYV102" s="297"/>
      <c r="EYW102" s="297"/>
      <c r="EYX102" s="297"/>
      <c r="EYY102" s="297"/>
      <c r="EYZ102" s="297"/>
      <c r="EZA102" s="297"/>
      <c r="EZB102" s="297"/>
      <c r="EZC102" s="297"/>
      <c r="EZD102" s="297"/>
      <c r="EZE102" s="297"/>
      <c r="EZF102" s="297"/>
      <c r="EZG102" s="297"/>
      <c r="EZH102" s="297"/>
      <c r="EZI102" s="297"/>
      <c r="EZJ102" s="297"/>
      <c r="EZK102" s="297"/>
      <c r="EZL102" s="297"/>
      <c r="EZM102" s="297"/>
      <c r="EZN102" s="297"/>
      <c r="EZO102" s="297"/>
      <c r="EZP102" s="297"/>
      <c r="EZQ102" s="297"/>
      <c r="EZR102" s="297"/>
      <c r="EZS102" s="297"/>
      <c r="EZT102" s="297"/>
      <c r="EZU102" s="297"/>
      <c r="EZV102" s="297"/>
      <c r="EZW102" s="297"/>
      <c r="EZX102" s="297"/>
      <c r="EZY102" s="297"/>
      <c r="EZZ102" s="297"/>
      <c r="FAA102" s="297"/>
      <c r="FAB102" s="297"/>
      <c r="FAC102" s="297"/>
      <c r="FAD102" s="297"/>
      <c r="FAE102" s="297"/>
      <c r="FAF102" s="297"/>
      <c r="FAG102" s="297"/>
      <c r="FAH102" s="297"/>
      <c r="FAI102" s="297"/>
      <c r="FAJ102" s="297"/>
      <c r="FAK102" s="297"/>
      <c r="FAL102" s="297"/>
      <c r="FAM102" s="297"/>
      <c r="FAN102" s="297"/>
      <c r="FAO102" s="297"/>
      <c r="FAP102" s="297"/>
      <c r="FAQ102" s="297"/>
      <c r="FAR102" s="297"/>
      <c r="FAS102" s="297"/>
      <c r="FAT102" s="297"/>
      <c r="FAU102" s="297"/>
      <c r="FAV102" s="297"/>
      <c r="FAW102" s="297"/>
      <c r="FAX102" s="297"/>
      <c r="FAY102" s="297"/>
      <c r="FAZ102" s="297"/>
      <c r="FBA102" s="297"/>
      <c r="FBB102" s="297"/>
      <c r="FBC102" s="297"/>
      <c r="FBD102" s="297"/>
      <c r="FBE102" s="297"/>
      <c r="FBF102" s="297"/>
      <c r="FBG102" s="297"/>
      <c r="FBH102" s="297"/>
      <c r="FBI102" s="297"/>
      <c r="FBJ102" s="297"/>
      <c r="FBK102" s="297"/>
      <c r="FBL102" s="297"/>
      <c r="FBM102" s="297"/>
      <c r="FBN102" s="297"/>
      <c r="FBO102" s="297"/>
      <c r="FBP102" s="297"/>
      <c r="FBQ102" s="297"/>
      <c r="FBR102" s="297"/>
      <c r="FBS102" s="297"/>
      <c r="FBT102" s="297"/>
      <c r="FBU102" s="297"/>
      <c r="FBV102" s="297"/>
      <c r="FBW102" s="297"/>
      <c r="FBX102" s="297"/>
      <c r="FBY102" s="297"/>
      <c r="FBZ102" s="297"/>
      <c r="FCA102" s="297"/>
      <c r="FCB102" s="297"/>
      <c r="FCC102" s="297"/>
      <c r="FCD102" s="297"/>
      <c r="FCE102" s="297"/>
      <c r="FCF102" s="297"/>
      <c r="FCG102" s="297"/>
      <c r="FCH102" s="297"/>
      <c r="FCI102" s="297"/>
      <c r="FCJ102" s="297"/>
      <c r="FCK102" s="297"/>
      <c r="FCL102" s="297"/>
      <c r="FCM102" s="297"/>
      <c r="FCN102" s="297"/>
      <c r="FCO102" s="297"/>
      <c r="FCP102" s="297"/>
      <c r="FCQ102" s="297"/>
      <c r="FCR102" s="297"/>
      <c r="FCS102" s="297"/>
      <c r="FCT102" s="297"/>
      <c r="FCU102" s="297"/>
      <c r="FCV102" s="297"/>
      <c r="FCW102" s="297"/>
      <c r="FCX102" s="297"/>
      <c r="FCY102" s="297"/>
      <c r="FCZ102" s="297"/>
      <c r="FDA102" s="297"/>
      <c r="FDB102" s="297"/>
      <c r="FDC102" s="297"/>
      <c r="FDD102" s="297"/>
      <c r="FDE102" s="297"/>
      <c r="FDF102" s="297"/>
      <c r="FDG102" s="297"/>
      <c r="FDH102" s="297"/>
      <c r="FDI102" s="297"/>
      <c r="FDJ102" s="297"/>
      <c r="FDK102" s="297"/>
      <c r="FDL102" s="297"/>
      <c r="FDM102" s="297"/>
      <c r="FDN102" s="297"/>
      <c r="FDO102" s="297"/>
      <c r="FDP102" s="297"/>
      <c r="FDQ102" s="297"/>
      <c r="FDR102" s="297"/>
      <c r="FDS102" s="297"/>
      <c r="FDT102" s="297"/>
      <c r="FDU102" s="297"/>
      <c r="FDV102" s="297"/>
      <c r="FDW102" s="297"/>
      <c r="FDX102" s="297"/>
      <c r="FDY102" s="297"/>
      <c r="FDZ102" s="297"/>
      <c r="FEA102" s="297"/>
      <c r="FEB102" s="297"/>
      <c r="FEC102" s="297"/>
      <c r="FED102" s="297"/>
      <c r="FEE102" s="297"/>
      <c r="FEF102" s="297"/>
      <c r="FEG102" s="297"/>
      <c r="FEH102" s="297"/>
      <c r="FEI102" s="297"/>
      <c r="FEJ102" s="297"/>
      <c r="FEK102" s="297"/>
      <c r="FEL102" s="297"/>
      <c r="FEM102" s="297"/>
      <c r="FEN102" s="297"/>
      <c r="FEO102" s="297"/>
      <c r="FEP102" s="297"/>
      <c r="FEQ102" s="297"/>
      <c r="FER102" s="297"/>
      <c r="FES102" s="297"/>
      <c r="FET102" s="297"/>
      <c r="FEU102" s="297"/>
      <c r="FEV102" s="297"/>
      <c r="FEW102" s="297"/>
      <c r="FEX102" s="297"/>
      <c r="FEY102" s="297"/>
      <c r="FEZ102" s="297"/>
      <c r="FFA102" s="297"/>
      <c r="FFB102" s="297"/>
      <c r="FFC102" s="297"/>
      <c r="FFD102" s="297"/>
      <c r="FFE102" s="297"/>
      <c r="FFF102" s="297"/>
      <c r="FFG102" s="297"/>
      <c r="FFH102" s="297"/>
      <c r="FFI102" s="297"/>
      <c r="FFJ102" s="297"/>
      <c r="FFK102" s="297"/>
      <c r="FFL102" s="297"/>
      <c r="FFM102" s="297"/>
      <c r="FFN102" s="297"/>
      <c r="FFO102" s="297"/>
      <c r="FFP102" s="297"/>
      <c r="FFQ102" s="297"/>
      <c r="FFR102" s="297"/>
      <c r="FFS102" s="297"/>
      <c r="FFT102" s="297"/>
      <c r="FFU102" s="297"/>
      <c r="FFV102" s="297"/>
      <c r="FFW102" s="297"/>
      <c r="FFX102" s="297"/>
      <c r="FFY102" s="297"/>
      <c r="FFZ102" s="297"/>
      <c r="FGA102" s="297"/>
      <c r="FGB102" s="297"/>
      <c r="FGC102" s="297"/>
      <c r="FGD102" s="297"/>
      <c r="FGE102" s="297"/>
      <c r="FGF102" s="297"/>
      <c r="FGG102" s="297"/>
      <c r="FGH102" s="297"/>
      <c r="FGI102" s="297"/>
      <c r="FGJ102" s="297"/>
      <c r="FGK102" s="297"/>
      <c r="FGL102" s="297"/>
      <c r="FGM102" s="297"/>
      <c r="FGN102" s="297"/>
      <c r="FGO102" s="297"/>
      <c r="FGP102" s="297"/>
      <c r="FGQ102" s="297"/>
      <c r="FGR102" s="297"/>
      <c r="FGS102" s="297"/>
      <c r="FGT102" s="297"/>
      <c r="FGU102" s="297"/>
      <c r="FGV102" s="297"/>
      <c r="FGW102" s="297"/>
      <c r="FGX102" s="297"/>
      <c r="FGY102" s="297"/>
      <c r="FGZ102" s="297"/>
      <c r="FHA102" s="297"/>
      <c r="FHB102" s="297"/>
      <c r="FHC102" s="297"/>
      <c r="FHD102" s="297"/>
      <c r="FHE102" s="297"/>
      <c r="FHF102" s="297"/>
      <c r="FHG102" s="297"/>
      <c r="FHH102" s="297"/>
      <c r="FHI102" s="297"/>
      <c r="FHJ102" s="297"/>
      <c r="FHK102" s="297"/>
      <c r="FHL102" s="297"/>
      <c r="FHM102" s="297"/>
      <c r="FHN102" s="297"/>
      <c r="FHO102" s="297"/>
      <c r="FHP102" s="297"/>
      <c r="FHQ102" s="297"/>
      <c r="FHR102" s="297"/>
      <c r="FHS102" s="297"/>
      <c r="FHT102" s="297"/>
      <c r="FHU102" s="297"/>
      <c r="FHV102" s="297"/>
      <c r="FHW102" s="297"/>
      <c r="FHX102" s="297"/>
      <c r="FHY102" s="297"/>
      <c r="FHZ102" s="297"/>
      <c r="FIA102" s="297"/>
      <c r="FIB102" s="297"/>
      <c r="FIC102" s="297"/>
      <c r="FID102" s="297"/>
      <c r="FIE102" s="297"/>
      <c r="FIF102" s="297"/>
      <c r="FIG102" s="297"/>
      <c r="FIH102" s="297"/>
      <c r="FII102" s="297"/>
      <c r="FIJ102" s="297"/>
      <c r="FIK102" s="297"/>
      <c r="FIL102" s="297"/>
      <c r="FIM102" s="297"/>
      <c r="FIN102" s="297"/>
      <c r="FIO102" s="297"/>
      <c r="FIP102" s="297"/>
      <c r="FIQ102" s="297"/>
      <c r="FIR102" s="297"/>
      <c r="FIS102" s="297"/>
      <c r="FIT102" s="297"/>
      <c r="FIU102" s="297"/>
      <c r="FIV102" s="297"/>
      <c r="FIW102" s="297"/>
      <c r="FIX102" s="297"/>
      <c r="FIY102" s="297"/>
      <c r="FIZ102" s="297"/>
      <c r="FJA102" s="297"/>
      <c r="FJB102" s="297"/>
      <c r="FJC102" s="297"/>
      <c r="FJD102" s="297"/>
      <c r="FJE102" s="297"/>
      <c r="FJF102" s="297"/>
      <c r="FJG102" s="297"/>
      <c r="FJH102" s="297"/>
      <c r="FJI102" s="297"/>
      <c r="FJJ102" s="297"/>
      <c r="FJK102" s="297"/>
      <c r="FJL102" s="297"/>
      <c r="FJM102" s="297"/>
      <c r="FJN102" s="297"/>
      <c r="FJO102" s="297"/>
      <c r="FJP102" s="297"/>
      <c r="FJQ102" s="297"/>
      <c r="FJR102" s="297"/>
      <c r="FJS102" s="297"/>
      <c r="FJT102" s="297"/>
      <c r="FJU102" s="297"/>
      <c r="FJV102" s="297"/>
      <c r="FJW102" s="297"/>
      <c r="FJX102" s="297"/>
      <c r="FJY102" s="297"/>
      <c r="FJZ102" s="297"/>
      <c r="FKA102" s="297"/>
      <c r="FKB102" s="297"/>
      <c r="FKC102" s="297"/>
      <c r="FKD102" s="297"/>
      <c r="FKE102" s="297"/>
      <c r="FKF102" s="297"/>
      <c r="FKG102" s="297"/>
      <c r="FKH102" s="297"/>
      <c r="FKI102" s="297"/>
      <c r="FKJ102" s="297"/>
      <c r="FKK102" s="297"/>
      <c r="FKL102" s="297"/>
      <c r="FKM102" s="297"/>
      <c r="FKN102" s="297"/>
      <c r="FKO102" s="297"/>
      <c r="FKP102" s="297"/>
      <c r="FKQ102" s="297"/>
      <c r="FKR102" s="297"/>
      <c r="FKS102" s="297"/>
      <c r="FKT102" s="297"/>
      <c r="FKU102" s="297"/>
      <c r="FKV102" s="297"/>
      <c r="FKW102" s="297"/>
      <c r="FKX102" s="297"/>
      <c r="FKY102" s="297"/>
      <c r="FKZ102" s="297"/>
      <c r="FLA102" s="297"/>
      <c r="FLB102" s="297"/>
      <c r="FLC102" s="297"/>
      <c r="FLD102" s="297"/>
      <c r="FLE102" s="297"/>
      <c r="FLF102" s="297"/>
      <c r="FLG102" s="297"/>
      <c r="FLH102" s="297"/>
      <c r="FLI102" s="297"/>
      <c r="FLJ102" s="297"/>
      <c r="FLK102" s="297"/>
      <c r="FLL102" s="297"/>
      <c r="FLM102" s="297"/>
      <c r="FLN102" s="297"/>
      <c r="FLO102" s="297"/>
      <c r="FLP102" s="297"/>
      <c r="FLQ102" s="297"/>
      <c r="FLR102" s="297"/>
      <c r="FLS102" s="297"/>
      <c r="FLT102" s="297"/>
      <c r="FLU102" s="297"/>
      <c r="FLV102" s="297"/>
      <c r="FLW102" s="297"/>
      <c r="FLX102" s="297"/>
      <c r="FLY102" s="297"/>
      <c r="FLZ102" s="297"/>
      <c r="FMA102" s="297"/>
      <c r="FMB102" s="297"/>
      <c r="FMC102" s="297"/>
      <c r="FMD102" s="297"/>
      <c r="FME102" s="297"/>
      <c r="FMF102" s="297"/>
      <c r="FMG102" s="297"/>
      <c r="FMH102" s="297"/>
      <c r="FMI102" s="297"/>
      <c r="FMJ102" s="297"/>
      <c r="FMK102" s="297"/>
      <c r="FML102" s="297"/>
      <c r="FMM102" s="297"/>
      <c r="FMN102" s="297"/>
      <c r="FMO102" s="297"/>
      <c r="FMP102" s="297"/>
      <c r="FMQ102" s="297"/>
      <c r="FMR102" s="297"/>
      <c r="FMS102" s="297"/>
      <c r="FMT102" s="297"/>
      <c r="FMU102" s="297"/>
      <c r="FMV102" s="297"/>
      <c r="FMW102" s="297"/>
      <c r="FMX102" s="297"/>
      <c r="FMY102" s="297"/>
      <c r="FMZ102" s="297"/>
      <c r="FNA102" s="297"/>
      <c r="FNB102" s="297"/>
      <c r="FNC102" s="297"/>
      <c r="FND102" s="297"/>
      <c r="FNE102" s="297"/>
      <c r="FNF102" s="297"/>
      <c r="FNG102" s="297"/>
      <c r="FNH102" s="297"/>
      <c r="FNI102" s="297"/>
      <c r="FNJ102" s="297"/>
      <c r="FNK102" s="297"/>
      <c r="FNL102" s="297"/>
      <c r="FNM102" s="297"/>
      <c r="FNN102" s="297"/>
      <c r="FNO102" s="297"/>
      <c r="FNP102" s="297"/>
      <c r="FNQ102" s="297"/>
      <c r="FNR102" s="297"/>
      <c r="FNS102" s="297"/>
      <c r="FNT102" s="297"/>
      <c r="FNU102" s="297"/>
      <c r="FNV102" s="297"/>
      <c r="FNW102" s="297"/>
      <c r="FNX102" s="297"/>
      <c r="FNY102" s="297"/>
      <c r="FNZ102" s="297"/>
      <c r="FOA102" s="297"/>
      <c r="FOB102" s="297"/>
      <c r="FOC102" s="297"/>
      <c r="FOD102" s="297"/>
      <c r="FOE102" s="297"/>
      <c r="FOF102" s="297"/>
      <c r="FOG102" s="297"/>
      <c r="FOH102" s="297"/>
      <c r="FOI102" s="297"/>
      <c r="FOJ102" s="297"/>
      <c r="FOK102" s="297"/>
      <c r="FOL102" s="297"/>
      <c r="FOM102" s="297"/>
      <c r="FON102" s="297"/>
      <c r="FOO102" s="297"/>
      <c r="FOP102" s="297"/>
      <c r="FOQ102" s="297"/>
      <c r="FOR102" s="297"/>
      <c r="FOS102" s="297"/>
      <c r="FOT102" s="297"/>
      <c r="FOU102" s="297"/>
      <c r="FOV102" s="297"/>
      <c r="FOW102" s="297"/>
      <c r="FOX102" s="297"/>
      <c r="FOY102" s="297"/>
      <c r="FOZ102" s="297"/>
      <c r="FPA102" s="297"/>
      <c r="FPB102" s="297"/>
      <c r="FPC102" s="297"/>
      <c r="FPD102" s="297"/>
      <c r="FPE102" s="297"/>
      <c r="FPF102" s="297"/>
      <c r="FPG102" s="297"/>
      <c r="FPH102" s="297"/>
      <c r="FPI102" s="297"/>
      <c r="FPJ102" s="297"/>
      <c r="FPK102" s="297"/>
      <c r="FPL102" s="297"/>
      <c r="FPM102" s="297"/>
      <c r="FPN102" s="297"/>
      <c r="FPO102" s="297"/>
      <c r="FPP102" s="297"/>
      <c r="FPQ102" s="297"/>
      <c r="FPR102" s="297"/>
      <c r="FPS102" s="297"/>
      <c r="FPT102" s="297"/>
      <c r="FPU102" s="297"/>
      <c r="FPV102" s="297"/>
      <c r="FPW102" s="297"/>
      <c r="FPX102" s="297"/>
      <c r="FPY102" s="297"/>
      <c r="FPZ102" s="297"/>
      <c r="FQA102" s="297"/>
      <c r="FQB102" s="297"/>
      <c r="FQC102" s="297"/>
      <c r="FQD102" s="297"/>
      <c r="FQE102" s="297"/>
      <c r="FQF102" s="297"/>
      <c r="FQG102" s="297"/>
      <c r="FQH102" s="297"/>
      <c r="FQI102" s="297"/>
      <c r="FQJ102" s="297"/>
      <c r="FQK102" s="297"/>
      <c r="FQL102" s="297"/>
      <c r="FQM102" s="297"/>
      <c r="FQN102" s="297"/>
      <c r="FQO102" s="297"/>
      <c r="FQP102" s="297"/>
      <c r="FQQ102" s="297"/>
      <c r="FQR102" s="297"/>
      <c r="FQS102" s="297"/>
      <c r="FQT102" s="297"/>
      <c r="FQU102" s="297"/>
      <c r="FQV102" s="297"/>
      <c r="FQW102" s="297"/>
      <c r="FQX102" s="297"/>
      <c r="FQY102" s="297"/>
      <c r="FQZ102" s="297"/>
      <c r="FRA102" s="297"/>
      <c r="FRB102" s="297"/>
      <c r="FRC102" s="297"/>
      <c r="FRD102" s="297"/>
      <c r="FRE102" s="297"/>
      <c r="FRF102" s="297"/>
      <c r="FRG102" s="297"/>
      <c r="FRH102" s="297"/>
      <c r="FRI102" s="297"/>
      <c r="FRJ102" s="297"/>
      <c r="FRK102" s="297"/>
      <c r="FRL102" s="297"/>
      <c r="FRM102" s="297"/>
      <c r="FRN102" s="297"/>
      <c r="FRO102" s="297"/>
      <c r="FRP102" s="297"/>
      <c r="FRQ102" s="297"/>
      <c r="FRR102" s="297"/>
      <c r="FRS102" s="297"/>
      <c r="FRT102" s="297"/>
      <c r="FRU102" s="297"/>
      <c r="FRV102" s="297"/>
      <c r="FRW102" s="297"/>
      <c r="FRX102" s="297"/>
      <c r="FRY102" s="297"/>
      <c r="FRZ102" s="297"/>
      <c r="FSA102" s="297"/>
      <c r="FSB102" s="297"/>
      <c r="FSC102" s="297"/>
      <c r="FSD102" s="297"/>
      <c r="FSE102" s="297"/>
      <c r="FSF102" s="297"/>
      <c r="FSG102" s="297"/>
      <c r="FSH102" s="297"/>
      <c r="FSI102" s="297"/>
      <c r="FSJ102" s="297"/>
      <c r="FSK102" s="297"/>
      <c r="FSL102" s="297"/>
      <c r="FSM102" s="297"/>
      <c r="FSN102" s="297"/>
      <c r="FSO102" s="297"/>
      <c r="FSP102" s="297"/>
      <c r="FSQ102" s="297"/>
      <c r="FSR102" s="297"/>
      <c r="FSS102" s="297"/>
      <c r="FST102" s="297"/>
      <c r="FSU102" s="297"/>
      <c r="FSV102" s="297"/>
      <c r="FSW102" s="297"/>
      <c r="FSX102" s="297"/>
      <c r="FSY102" s="297"/>
      <c r="FSZ102" s="297"/>
      <c r="FTA102" s="297"/>
      <c r="FTB102" s="297"/>
      <c r="FTC102" s="297"/>
      <c r="FTD102" s="297"/>
      <c r="FTE102" s="297"/>
      <c r="FTF102" s="297"/>
      <c r="FTG102" s="297"/>
      <c r="FTH102" s="297"/>
      <c r="FTI102" s="297"/>
      <c r="FTJ102" s="297"/>
      <c r="FTK102" s="297"/>
      <c r="FTL102" s="297"/>
      <c r="FTM102" s="297"/>
      <c r="FTN102" s="297"/>
      <c r="FTO102" s="297"/>
      <c r="FTP102" s="297"/>
      <c r="FTQ102" s="297"/>
      <c r="FTR102" s="297"/>
      <c r="FTS102" s="297"/>
      <c r="FTT102" s="297"/>
      <c r="FTU102" s="297"/>
      <c r="FTV102" s="297"/>
      <c r="FTW102" s="297"/>
      <c r="FTX102" s="297"/>
      <c r="FTY102" s="297"/>
      <c r="FTZ102" s="297"/>
      <c r="FUA102" s="297"/>
      <c r="FUB102" s="297"/>
      <c r="FUC102" s="297"/>
      <c r="FUD102" s="297"/>
      <c r="FUE102" s="297"/>
      <c r="FUF102" s="297"/>
      <c r="FUG102" s="297"/>
      <c r="FUH102" s="297"/>
      <c r="FUI102" s="297"/>
      <c r="FUJ102" s="297"/>
      <c r="FUK102" s="297"/>
      <c r="FUL102" s="297"/>
      <c r="FUM102" s="297"/>
      <c r="FUN102" s="297"/>
      <c r="FUO102" s="297"/>
      <c r="FUP102" s="297"/>
      <c r="FUQ102" s="297"/>
      <c r="FUR102" s="297"/>
      <c r="FUS102" s="297"/>
      <c r="FUT102" s="297"/>
      <c r="FUU102" s="297"/>
      <c r="FUV102" s="297"/>
      <c r="FUW102" s="297"/>
      <c r="FUX102" s="297"/>
      <c r="FUY102" s="297"/>
      <c r="FUZ102" s="297"/>
      <c r="FVA102" s="297"/>
      <c r="FVB102" s="297"/>
      <c r="FVC102" s="297"/>
      <c r="FVD102" s="297"/>
      <c r="FVE102" s="297"/>
      <c r="FVF102" s="297"/>
      <c r="FVG102" s="297"/>
      <c r="FVH102" s="297"/>
      <c r="FVI102" s="297"/>
      <c r="FVJ102" s="297"/>
      <c r="FVK102" s="297"/>
      <c r="FVL102" s="297"/>
      <c r="FVM102" s="297"/>
      <c r="FVN102" s="297"/>
      <c r="FVO102" s="297"/>
      <c r="FVP102" s="297"/>
      <c r="FVQ102" s="297"/>
      <c r="FVR102" s="297"/>
      <c r="FVS102" s="297"/>
      <c r="FVT102" s="297"/>
      <c r="FVU102" s="297"/>
      <c r="FVV102" s="297"/>
      <c r="FVW102" s="297"/>
      <c r="FVX102" s="297"/>
      <c r="FVY102" s="297"/>
      <c r="FVZ102" s="297"/>
      <c r="FWA102" s="297"/>
      <c r="FWB102" s="297"/>
      <c r="FWC102" s="297"/>
      <c r="FWD102" s="297"/>
      <c r="FWE102" s="297"/>
      <c r="FWF102" s="297"/>
      <c r="FWG102" s="297"/>
      <c r="FWH102" s="297"/>
      <c r="FWI102" s="297"/>
      <c r="FWJ102" s="297"/>
      <c r="FWK102" s="297"/>
      <c r="FWL102" s="297"/>
      <c r="FWM102" s="297"/>
      <c r="FWN102" s="297"/>
      <c r="FWO102" s="297"/>
      <c r="FWP102" s="297"/>
      <c r="FWQ102" s="297"/>
      <c r="FWR102" s="297"/>
      <c r="FWS102" s="297"/>
      <c r="FWT102" s="297"/>
      <c r="FWU102" s="297"/>
      <c r="FWV102" s="297"/>
      <c r="FWW102" s="297"/>
      <c r="FWX102" s="297"/>
      <c r="FWY102" s="297"/>
      <c r="FWZ102" s="297"/>
      <c r="FXA102" s="297"/>
      <c r="FXB102" s="297"/>
      <c r="FXC102" s="297"/>
      <c r="FXD102" s="297"/>
      <c r="FXE102" s="297"/>
      <c r="FXF102" s="297"/>
      <c r="FXG102" s="297"/>
      <c r="FXH102" s="297"/>
      <c r="FXI102" s="297"/>
      <c r="FXJ102" s="297"/>
      <c r="FXK102" s="297"/>
      <c r="FXL102" s="297"/>
      <c r="FXM102" s="297"/>
      <c r="FXN102" s="297"/>
      <c r="FXO102" s="297"/>
      <c r="FXP102" s="297"/>
      <c r="FXQ102" s="297"/>
      <c r="FXR102" s="297"/>
      <c r="FXS102" s="297"/>
      <c r="FXT102" s="297"/>
      <c r="FXU102" s="297"/>
      <c r="FXV102" s="297"/>
      <c r="FXW102" s="297"/>
      <c r="FXX102" s="297"/>
      <c r="FXY102" s="297"/>
      <c r="FXZ102" s="297"/>
      <c r="FYA102" s="297"/>
      <c r="FYB102" s="297"/>
      <c r="FYC102" s="297"/>
      <c r="FYD102" s="297"/>
      <c r="FYE102" s="297"/>
      <c r="FYF102" s="297"/>
      <c r="FYG102" s="297"/>
      <c r="FYH102" s="297"/>
      <c r="FYI102" s="297"/>
      <c r="FYJ102" s="297"/>
      <c r="FYK102" s="297"/>
      <c r="FYL102" s="297"/>
      <c r="FYM102" s="297"/>
      <c r="FYN102" s="297"/>
      <c r="FYO102" s="297"/>
      <c r="FYP102" s="297"/>
      <c r="FYQ102" s="297"/>
      <c r="FYR102" s="297"/>
      <c r="FYS102" s="297"/>
      <c r="FYT102" s="297"/>
      <c r="FYU102" s="297"/>
      <c r="FYV102" s="297"/>
      <c r="FYW102" s="297"/>
      <c r="FYX102" s="297"/>
      <c r="FYY102" s="297"/>
      <c r="FYZ102" s="297"/>
      <c r="FZA102" s="297"/>
      <c r="FZB102" s="297"/>
      <c r="FZC102" s="297"/>
      <c r="FZD102" s="297"/>
      <c r="FZE102" s="297"/>
      <c r="FZF102" s="297"/>
      <c r="FZG102" s="297"/>
      <c r="FZH102" s="297"/>
      <c r="FZI102" s="297"/>
      <c r="FZJ102" s="297"/>
      <c r="FZK102" s="297"/>
      <c r="FZL102" s="297"/>
      <c r="FZM102" s="297"/>
      <c r="FZN102" s="297"/>
      <c r="FZO102" s="297"/>
      <c r="FZP102" s="297"/>
      <c r="FZQ102" s="297"/>
      <c r="FZR102" s="297"/>
      <c r="FZS102" s="297"/>
      <c r="FZT102" s="297"/>
      <c r="FZU102" s="297"/>
      <c r="FZV102" s="297"/>
      <c r="FZW102" s="297"/>
      <c r="FZX102" s="297"/>
      <c r="FZY102" s="297"/>
      <c r="FZZ102" s="297"/>
      <c r="GAA102" s="297"/>
      <c r="GAB102" s="297"/>
      <c r="GAC102" s="297"/>
      <c r="GAD102" s="297"/>
      <c r="GAE102" s="297"/>
      <c r="GAF102" s="297"/>
      <c r="GAG102" s="297"/>
      <c r="GAH102" s="297"/>
      <c r="GAI102" s="297"/>
      <c r="GAJ102" s="297"/>
      <c r="GAK102" s="297"/>
      <c r="GAL102" s="297"/>
      <c r="GAM102" s="297"/>
      <c r="GAN102" s="297"/>
      <c r="GAO102" s="297"/>
      <c r="GAP102" s="297"/>
      <c r="GAQ102" s="297"/>
      <c r="GAR102" s="297"/>
      <c r="GAS102" s="297"/>
      <c r="GAT102" s="297"/>
      <c r="GAU102" s="297"/>
      <c r="GAV102" s="297"/>
      <c r="GAW102" s="297"/>
      <c r="GAX102" s="297"/>
      <c r="GAY102" s="297"/>
      <c r="GAZ102" s="297"/>
      <c r="GBA102" s="297"/>
      <c r="GBB102" s="297"/>
      <c r="GBC102" s="297"/>
      <c r="GBD102" s="297"/>
      <c r="GBE102" s="297"/>
      <c r="GBF102" s="297"/>
      <c r="GBG102" s="297"/>
      <c r="GBH102" s="297"/>
      <c r="GBI102" s="297"/>
      <c r="GBJ102" s="297"/>
      <c r="GBK102" s="297"/>
      <c r="GBL102" s="297"/>
      <c r="GBM102" s="297"/>
      <c r="GBN102" s="297"/>
      <c r="GBO102" s="297"/>
      <c r="GBP102" s="297"/>
      <c r="GBQ102" s="297"/>
      <c r="GBR102" s="297"/>
      <c r="GBS102" s="297"/>
      <c r="GBT102" s="297"/>
      <c r="GBU102" s="297"/>
      <c r="GBV102" s="297"/>
      <c r="GBW102" s="297"/>
      <c r="GBX102" s="297"/>
      <c r="GBY102" s="297"/>
      <c r="GBZ102" s="297"/>
      <c r="GCA102" s="297"/>
      <c r="GCB102" s="297"/>
      <c r="GCC102" s="297"/>
      <c r="GCD102" s="297"/>
      <c r="GCE102" s="297"/>
      <c r="GCF102" s="297"/>
      <c r="GCG102" s="297"/>
      <c r="GCH102" s="297"/>
      <c r="GCI102" s="297"/>
      <c r="GCJ102" s="297"/>
      <c r="GCK102" s="297"/>
      <c r="GCL102" s="297"/>
      <c r="GCM102" s="297"/>
      <c r="GCN102" s="297"/>
      <c r="GCO102" s="297"/>
      <c r="GCP102" s="297"/>
      <c r="GCQ102" s="297"/>
      <c r="GCR102" s="297"/>
      <c r="GCS102" s="297"/>
      <c r="GCT102" s="297"/>
      <c r="GCU102" s="297"/>
      <c r="GCV102" s="297"/>
      <c r="GCW102" s="297"/>
      <c r="GCX102" s="297"/>
      <c r="GCY102" s="297"/>
      <c r="GCZ102" s="297"/>
      <c r="GDA102" s="297"/>
      <c r="GDB102" s="297"/>
      <c r="GDC102" s="297"/>
      <c r="GDD102" s="297"/>
      <c r="GDE102" s="297"/>
      <c r="GDF102" s="297"/>
      <c r="GDG102" s="297"/>
      <c r="GDH102" s="297"/>
      <c r="GDI102" s="297"/>
      <c r="GDJ102" s="297"/>
      <c r="GDK102" s="297"/>
      <c r="GDL102" s="297"/>
      <c r="GDM102" s="297"/>
      <c r="GDN102" s="297"/>
      <c r="GDO102" s="297"/>
      <c r="GDP102" s="297"/>
      <c r="GDQ102" s="297"/>
      <c r="GDR102" s="297"/>
      <c r="GDS102" s="297"/>
      <c r="GDT102" s="297"/>
      <c r="GDU102" s="297"/>
      <c r="GDV102" s="297"/>
      <c r="GDW102" s="297"/>
      <c r="GDX102" s="297"/>
      <c r="GDY102" s="297"/>
      <c r="GDZ102" s="297"/>
      <c r="GEA102" s="297"/>
      <c r="GEB102" s="297"/>
      <c r="GEC102" s="297"/>
      <c r="GED102" s="297"/>
      <c r="GEE102" s="297"/>
      <c r="GEF102" s="297"/>
      <c r="GEG102" s="297"/>
      <c r="GEH102" s="297"/>
      <c r="GEI102" s="297"/>
      <c r="GEJ102" s="297"/>
      <c r="GEK102" s="297"/>
      <c r="GEL102" s="297"/>
      <c r="GEM102" s="297"/>
      <c r="GEN102" s="297"/>
      <c r="GEO102" s="297"/>
      <c r="GEP102" s="297"/>
      <c r="GEQ102" s="297"/>
      <c r="GER102" s="297"/>
      <c r="GES102" s="297"/>
      <c r="GET102" s="297"/>
      <c r="GEU102" s="297"/>
      <c r="GEV102" s="297"/>
      <c r="GEW102" s="297"/>
      <c r="GEX102" s="297"/>
      <c r="GEY102" s="297"/>
      <c r="GEZ102" s="297"/>
      <c r="GFA102" s="297"/>
      <c r="GFB102" s="297"/>
      <c r="GFC102" s="297"/>
      <c r="GFD102" s="297"/>
      <c r="GFE102" s="297"/>
      <c r="GFF102" s="297"/>
      <c r="GFG102" s="297"/>
      <c r="GFH102" s="297"/>
      <c r="GFI102" s="297"/>
      <c r="GFJ102" s="297"/>
      <c r="GFK102" s="297"/>
      <c r="GFL102" s="297"/>
      <c r="GFM102" s="297"/>
      <c r="GFN102" s="297"/>
      <c r="GFO102" s="297"/>
      <c r="GFP102" s="297"/>
      <c r="GFQ102" s="297"/>
      <c r="GFR102" s="297"/>
      <c r="GFS102" s="297"/>
      <c r="GFT102" s="297"/>
      <c r="GFU102" s="297"/>
      <c r="GFV102" s="297"/>
      <c r="GFW102" s="297"/>
      <c r="GFX102" s="297"/>
      <c r="GFY102" s="297"/>
      <c r="GFZ102" s="297"/>
      <c r="GGA102" s="297"/>
      <c r="GGB102" s="297"/>
      <c r="GGC102" s="297"/>
      <c r="GGD102" s="297"/>
      <c r="GGE102" s="297"/>
      <c r="GGF102" s="297"/>
      <c r="GGG102" s="297"/>
      <c r="GGH102" s="297"/>
      <c r="GGI102" s="297"/>
      <c r="GGJ102" s="297"/>
      <c r="GGK102" s="297"/>
      <c r="GGL102" s="297"/>
      <c r="GGM102" s="297"/>
      <c r="GGN102" s="297"/>
      <c r="GGO102" s="297"/>
      <c r="GGP102" s="297"/>
      <c r="GGQ102" s="297"/>
      <c r="GGR102" s="297"/>
      <c r="GGS102" s="297"/>
      <c r="GGT102" s="297"/>
      <c r="GGU102" s="297"/>
      <c r="GGV102" s="297"/>
      <c r="GGW102" s="297"/>
      <c r="GGX102" s="297"/>
      <c r="GGY102" s="297"/>
      <c r="GGZ102" s="297"/>
      <c r="GHA102" s="297"/>
      <c r="GHB102" s="297"/>
      <c r="GHC102" s="297"/>
      <c r="GHD102" s="297"/>
      <c r="GHE102" s="297"/>
      <c r="GHF102" s="297"/>
      <c r="GHG102" s="297"/>
      <c r="GHH102" s="297"/>
      <c r="GHI102" s="297"/>
      <c r="GHJ102" s="297"/>
      <c r="GHK102" s="297"/>
      <c r="GHL102" s="297"/>
      <c r="GHM102" s="297"/>
      <c r="GHN102" s="297"/>
      <c r="GHO102" s="297"/>
      <c r="GHP102" s="297"/>
      <c r="GHQ102" s="297"/>
      <c r="GHR102" s="297"/>
      <c r="GHS102" s="297"/>
      <c r="GHT102" s="297"/>
      <c r="GHU102" s="297"/>
      <c r="GHV102" s="297"/>
      <c r="GHW102" s="297"/>
      <c r="GHX102" s="297"/>
      <c r="GHY102" s="297"/>
      <c r="GHZ102" s="297"/>
      <c r="GIA102" s="297"/>
      <c r="GIB102" s="297"/>
      <c r="GIC102" s="297"/>
      <c r="GID102" s="297"/>
      <c r="GIE102" s="297"/>
      <c r="GIF102" s="297"/>
      <c r="GIG102" s="297"/>
      <c r="GIH102" s="297"/>
      <c r="GII102" s="297"/>
      <c r="GIJ102" s="297"/>
      <c r="GIK102" s="297"/>
      <c r="GIL102" s="297"/>
      <c r="GIM102" s="297"/>
      <c r="GIN102" s="297"/>
      <c r="GIO102" s="297"/>
      <c r="GIP102" s="297"/>
      <c r="GIQ102" s="297"/>
      <c r="GIR102" s="297"/>
      <c r="GIS102" s="297"/>
      <c r="GIT102" s="297"/>
      <c r="GIU102" s="297"/>
      <c r="GIV102" s="297"/>
      <c r="GIW102" s="297"/>
      <c r="GIX102" s="297"/>
      <c r="GIY102" s="297"/>
      <c r="GIZ102" s="297"/>
      <c r="GJA102" s="297"/>
      <c r="GJB102" s="297"/>
      <c r="GJC102" s="297"/>
      <c r="GJD102" s="297"/>
      <c r="GJE102" s="297"/>
      <c r="GJF102" s="297"/>
      <c r="GJG102" s="297"/>
      <c r="GJH102" s="297"/>
      <c r="GJI102" s="297"/>
      <c r="GJJ102" s="297"/>
      <c r="GJK102" s="297"/>
      <c r="GJL102" s="297"/>
      <c r="GJM102" s="297"/>
      <c r="GJN102" s="297"/>
      <c r="GJO102" s="297"/>
      <c r="GJP102" s="297"/>
      <c r="GJQ102" s="297"/>
      <c r="GJR102" s="297"/>
      <c r="GJS102" s="297"/>
      <c r="GJT102" s="297"/>
      <c r="GJU102" s="297"/>
      <c r="GJV102" s="297"/>
      <c r="GJW102" s="297"/>
      <c r="GJX102" s="297"/>
      <c r="GJY102" s="297"/>
      <c r="GJZ102" s="297"/>
      <c r="GKA102" s="297"/>
      <c r="GKB102" s="297"/>
      <c r="GKC102" s="297"/>
      <c r="GKD102" s="297"/>
      <c r="GKE102" s="297"/>
      <c r="GKF102" s="297"/>
      <c r="GKG102" s="297"/>
      <c r="GKH102" s="297"/>
      <c r="GKI102" s="297"/>
      <c r="GKJ102" s="297"/>
      <c r="GKK102" s="297"/>
      <c r="GKL102" s="297"/>
      <c r="GKM102" s="297"/>
      <c r="GKN102" s="297"/>
      <c r="GKO102" s="297"/>
      <c r="GKP102" s="297"/>
      <c r="GKQ102" s="297"/>
      <c r="GKR102" s="297"/>
      <c r="GKS102" s="297"/>
      <c r="GKT102" s="297"/>
      <c r="GKU102" s="297"/>
      <c r="GKV102" s="297"/>
      <c r="GKW102" s="297"/>
      <c r="GKX102" s="297"/>
      <c r="GKY102" s="297"/>
      <c r="GKZ102" s="297"/>
      <c r="GLA102" s="297"/>
      <c r="GLB102" s="297"/>
      <c r="GLC102" s="297"/>
      <c r="GLD102" s="297"/>
      <c r="GLE102" s="297"/>
      <c r="GLF102" s="297"/>
      <c r="GLG102" s="297"/>
      <c r="GLH102" s="297"/>
      <c r="GLI102" s="297"/>
      <c r="GLJ102" s="297"/>
      <c r="GLK102" s="297"/>
      <c r="GLL102" s="297"/>
      <c r="GLM102" s="297"/>
      <c r="GLN102" s="297"/>
      <c r="GLO102" s="297"/>
      <c r="GLP102" s="297"/>
      <c r="GLQ102" s="297"/>
      <c r="GLR102" s="297"/>
      <c r="GLS102" s="297"/>
      <c r="GLT102" s="297"/>
      <c r="GLU102" s="297"/>
      <c r="GLV102" s="297"/>
      <c r="GLW102" s="297"/>
      <c r="GLX102" s="297"/>
      <c r="GLY102" s="297"/>
      <c r="GLZ102" s="297"/>
      <c r="GMA102" s="297"/>
      <c r="GMB102" s="297"/>
      <c r="GMC102" s="297"/>
      <c r="GMD102" s="297"/>
      <c r="GME102" s="297"/>
      <c r="GMF102" s="297"/>
      <c r="GMG102" s="297"/>
      <c r="GMH102" s="297"/>
      <c r="GMI102" s="297"/>
      <c r="GMJ102" s="297"/>
      <c r="GMK102" s="297"/>
      <c r="GML102" s="297"/>
      <c r="GMM102" s="297"/>
      <c r="GMN102" s="297"/>
      <c r="GMO102" s="297"/>
      <c r="GMP102" s="297"/>
      <c r="GMQ102" s="297"/>
      <c r="GMR102" s="297"/>
      <c r="GMS102" s="297"/>
      <c r="GMT102" s="297"/>
      <c r="GMU102" s="297"/>
      <c r="GMV102" s="297"/>
      <c r="GMW102" s="297"/>
      <c r="GMX102" s="297"/>
      <c r="GMY102" s="297"/>
      <c r="GMZ102" s="297"/>
      <c r="GNA102" s="297"/>
      <c r="GNB102" s="297"/>
      <c r="GNC102" s="297"/>
      <c r="GND102" s="297"/>
      <c r="GNE102" s="297"/>
      <c r="GNF102" s="297"/>
      <c r="GNG102" s="297"/>
      <c r="GNH102" s="297"/>
      <c r="GNI102" s="297"/>
      <c r="GNJ102" s="297"/>
      <c r="GNK102" s="297"/>
      <c r="GNL102" s="297"/>
      <c r="GNM102" s="297"/>
      <c r="GNN102" s="297"/>
      <c r="GNO102" s="297"/>
      <c r="GNP102" s="297"/>
      <c r="GNQ102" s="297"/>
      <c r="GNR102" s="297"/>
      <c r="GNS102" s="297"/>
      <c r="GNT102" s="297"/>
      <c r="GNU102" s="297"/>
      <c r="GNV102" s="297"/>
      <c r="GNW102" s="297"/>
      <c r="GNX102" s="297"/>
      <c r="GNY102" s="297"/>
      <c r="GNZ102" s="297"/>
      <c r="GOA102" s="297"/>
      <c r="GOB102" s="297"/>
      <c r="GOC102" s="297"/>
      <c r="GOD102" s="297"/>
      <c r="GOE102" s="297"/>
      <c r="GOF102" s="297"/>
      <c r="GOG102" s="297"/>
      <c r="GOH102" s="297"/>
      <c r="GOI102" s="297"/>
      <c r="GOJ102" s="297"/>
      <c r="GOK102" s="297"/>
      <c r="GOL102" s="297"/>
      <c r="GOM102" s="297"/>
      <c r="GON102" s="297"/>
      <c r="GOO102" s="297"/>
      <c r="GOP102" s="297"/>
      <c r="GOQ102" s="297"/>
      <c r="GOR102" s="297"/>
      <c r="GOS102" s="297"/>
      <c r="GOT102" s="297"/>
      <c r="GOU102" s="297"/>
      <c r="GOV102" s="297"/>
      <c r="GOW102" s="297"/>
      <c r="GOX102" s="297"/>
      <c r="GOY102" s="297"/>
      <c r="GOZ102" s="297"/>
      <c r="GPA102" s="297"/>
      <c r="GPB102" s="297"/>
      <c r="GPC102" s="297"/>
      <c r="GPD102" s="297"/>
      <c r="GPE102" s="297"/>
      <c r="GPF102" s="297"/>
      <c r="GPG102" s="297"/>
      <c r="GPH102" s="297"/>
      <c r="GPI102" s="297"/>
      <c r="GPJ102" s="297"/>
      <c r="GPK102" s="297"/>
      <c r="GPL102" s="297"/>
      <c r="GPM102" s="297"/>
      <c r="GPN102" s="297"/>
      <c r="GPO102" s="297"/>
      <c r="GPP102" s="297"/>
      <c r="GPQ102" s="297"/>
      <c r="GPR102" s="297"/>
      <c r="GPS102" s="297"/>
      <c r="GPT102" s="297"/>
      <c r="GPU102" s="297"/>
      <c r="GPV102" s="297"/>
      <c r="GPW102" s="297"/>
      <c r="GPX102" s="297"/>
      <c r="GPY102" s="297"/>
      <c r="GPZ102" s="297"/>
      <c r="GQA102" s="297"/>
      <c r="GQB102" s="297"/>
      <c r="GQC102" s="297"/>
      <c r="GQD102" s="297"/>
      <c r="GQE102" s="297"/>
      <c r="GQF102" s="297"/>
      <c r="GQG102" s="297"/>
      <c r="GQH102" s="297"/>
      <c r="GQI102" s="297"/>
      <c r="GQJ102" s="297"/>
      <c r="GQK102" s="297"/>
      <c r="GQL102" s="297"/>
      <c r="GQM102" s="297"/>
      <c r="GQN102" s="297"/>
      <c r="GQO102" s="297"/>
      <c r="GQP102" s="297"/>
      <c r="GQQ102" s="297"/>
      <c r="GQR102" s="297"/>
      <c r="GQS102" s="297"/>
      <c r="GQT102" s="297"/>
      <c r="GQU102" s="297"/>
      <c r="GQV102" s="297"/>
      <c r="GQW102" s="297"/>
      <c r="GQX102" s="297"/>
      <c r="GQY102" s="297"/>
      <c r="GQZ102" s="297"/>
      <c r="GRA102" s="297"/>
      <c r="GRB102" s="297"/>
      <c r="GRC102" s="297"/>
      <c r="GRD102" s="297"/>
      <c r="GRE102" s="297"/>
      <c r="GRF102" s="297"/>
      <c r="GRG102" s="297"/>
      <c r="GRH102" s="297"/>
      <c r="GRI102" s="297"/>
      <c r="GRJ102" s="297"/>
      <c r="GRK102" s="297"/>
      <c r="GRL102" s="297"/>
      <c r="GRM102" s="297"/>
      <c r="GRN102" s="297"/>
      <c r="GRO102" s="297"/>
      <c r="GRP102" s="297"/>
      <c r="GRQ102" s="297"/>
      <c r="GRR102" s="297"/>
      <c r="GRS102" s="297"/>
      <c r="GRT102" s="297"/>
      <c r="GRU102" s="297"/>
      <c r="GRV102" s="297"/>
      <c r="GRW102" s="297"/>
      <c r="GRX102" s="297"/>
      <c r="GRY102" s="297"/>
      <c r="GRZ102" s="297"/>
      <c r="GSA102" s="297"/>
      <c r="GSB102" s="297"/>
      <c r="GSC102" s="297"/>
      <c r="GSD102" s="297"/>
      <c r="GSE102" s="297"/>
      <c r="GSF102" s="297"/>
      <c r="GSG102" s="297"/>
      <c r="GSH102" s="297"/>
      <c r="GSI102" s="297"/>
      <c r="GSJ102" s="297"/>
      <c r="GSK102" s="297"/>
      <c r="GSL102" s="297"/>
      <c r="GSM102" s="297"/>
      <c r="GSN102" s="297"/>
      <c r="GSO102" s="297"/>
      <c r="GSP102" s="297"/>
      <c r="GSQ102" s="297"/>
      <c r="GSR102" s="297"/>
      <c r="GSS102" s="297"/>
      <c r="GST102" s="297"/>
      <c r="GSU102" s="297"/>
      <c r="GSV102" s="297"/>
      <c r="GSW102" s="297"/>
      <c r="GSX102" s="297"/>
      <c r="GSY102" s="297"/>
      <c r="GSZ102" s="297"/>
      <c r="GTA102" s="297"/>
      <c r="GTB102" s="297"/>
      <c r="GTC102" s="297"/>
      <c r="GTD102" s="297"/>
      <c r="GTE102" s="297"/>
      <c r="GTF102" s="297"/>
      <c r="GTG102" s="297"/>
      <c r="GTH102" s="297"/>
      <c r="GTI102" s="297"/>
      <c r="GTJ102" s="297"/>
      <c r="GTK102" s="297"/>
      <c r="GTL102" s="297"/>
      <c r="GTM102" s="297"/>
      <c r="GTN102" s="297"/>
      <c r="GTO102" s="297"/>
      <c r="GTP102" s="297"/>
      <c r="GTQ102" s="297"/>
      <c r="GTR102" s="297"/>
      <c r="GTS102" s="297"/>
      <c r="GTT102" s="297"/>
      <c r="GTU102" s="297"/>
      <c r="GTV102" s="297"/>
      <c r="GTW102" s="297"/>
      <c r="GTX102" s="297"/>
      <c r="GTY102" s="297"/>
      <c r="GTZ102" s="297"/>
      <c r="GUA102" s="297"/>
      <c r="GUB102" s="297"/>
      <c r="GUC102" s="297"/>
      <c r="GUD102" s="297"/>
      <c r="GUE102" s="297"/>
      <c r="GUF102" s="297"/>
      <c r="GUG102" s="297"/>
      <c r="GUH102" s="297"/>
      <c r="GUI102" s="297"/>
      <c r="GUJ102" s="297"/>
      <c r="GUK102" s="297"/>
      <c r="GUL102" s="297"/>
      <c r="GUM102" s="297"/>
      <c r="GUN102" s="297"/>
      <c r="GUO102" s="297"/>
      <c r="GUP102" s="297"/>
      <c r="GUQ102" s="297"/>
      <c r="GUR102" s="297"/>
      <c r="GUS102" s="297"/>
      <c r="GUT102" s="297"/>
      <c r="GUU102" s="297"/>
      <c r="GUV102" s="297"/>
      <c r="GUW102" s="297"/>
      <c r="GUX102" s="297"/>
      <c r="GUY102" s="297"/>
      <c r="GUZ102" s="297"/>
      <c r="GVA102" s="297"/>
      <c r="GVB102" s="297"/>
      <c r="GVC102" s="297"/>
      <c r="GVD102" s="297"/>
      <c r="GVE102" s="297"/>
      <c r="GVF102" s="297"/>
      <c r="GVG102" s="297"/>
      <c r="GVH102" s="297"/>
      <c r="GVI102" s="297"/>
      <c r="GVJ102" s="297"/>
      <c r="GVK102" s="297"/>
      <c r="GVL102" s="297"/>
      <c r="GVM102" s="297"/>
      <c r="GVN102" s="297"/>
      <c r="GVO102" s="297"/>
      <c r="GVP102" s="297"/>
      <c r="GVQ102" s="297"/>
      <c r="GVR102" s="297"/>
      <c r="GVS102" s="297"/>
      <c r="GVT102" s="297"/>
      <c r="GVU102" s="297"/>
      <c r="GVV102" s="297"/>
      <c r="GVW102" s="297"/>
      <c r="GVX102" s="297"/>
      <c r="GVY102" s="297"/>
      <c r="GVZ102" s="297"/>
      <c r="GWA102" s="297"/>
      <c r="GWB102" s="297"/>
      <c r="GWC102" s="297"/>
      <c r="GWD102" s="297"/>
      <c r="GWE102" s="297"/>
      <c r="GWF102" s="297"/>
      <c r="GWG102" s="297"/>
      <c r="GWH102" s="297"/>
      <c r="GWI102" s="297"/>
      <c r="GWJ102" s="297"/>
      <c r="GWK102" s="297"/>
      <c r="GWL102" s="297"/>
      <c r="GWM102" s="297"/>
      <c r="GWN102" s="297"/>
      <c r="GWO102" s="297"/>
      <c r="GWP102" s="297"/>
      <c r="GWQ102" s="297"/>
      <c r="GWR102" s="297"/>
      <c r="GWS102" s="297"/>
      <c r="GWT102" s="297"/>
      <c r="GWU102" s="297"/>
      <c r="GWV102" s="297"/>
      <c r="GWW102" s="297"/>
      <c r="GWX102" s="297"/>
      <c r="GWY102" s="297"/>
      <c r="GWZ102" s="297"/>
      <c r="GXA102" s="297"/>
      <c r="GXB102" s="297"/>
      <c r="GXC102" s="297"/>
      <c r="GXD102" s="297"/>
      <c r="GXE102" s="297"/>
      <c r="GXF102" s="297"/>
      <c r="GXG102" s="297"/>
      <c r="GXH102" s="297"/>
      <c r="GXI102" s="297"/>
      <c r="GXJ102" s="297"/>
      <c r="GXK102" s="297"/>
      <c r="GXL102" s="297"/>
      <c r="GXM102" s="297"/>
      <c r="GXN102" s="297"/>
      <c r="GXO102" s="297"/>
      <c r="GXP102" s="297"/>
      <c r="GXQ102" s="297"/>
      <c r="GXR102" s="297"/>
      <c r="GXS102" s="297"/>
      <c r="GXT102" s="297"/>
      <c r="GXU102" s="297"/>
      <c r="GXV102" s="297"/>
      <c r="GXW102" s="297"/>
      <c r="GXX102" s="297"/>
      <c r="GXY102" s="297"/>
      <c r="GXZ102" s="297"/>
      <c r="GYA102" s="297"/>
      <c r="GYB102" s="297"/>
      <c r="GYC102" s="297"/>
      <c r="GYD102" s="297"/>
      <c r="GYE102" s="297"/>
      <c r="GYF102" s="297"/>
      <c r="GYG102" s="297"/>
      <c r="GYH102" s="297"/>
      <c r="GYI102" s="297"/>
      <c r="GYJ102" s="297"/>
      <c r="GYK102" s="297"/>
      <c r="GYL102" s="297"/>
      <c r="GYM102" s="297"/>
      <c r="GYN102" s="297"/>
      <c r="GYO102" s="297"/>
      <c r="GYP102" s="297"/>
      <c r="GYQ102" s="297"/>
      <c r="GYR102" s="297"/>
      <c r="GYS102" s="297"/>
      <c r="GYT102" s="297"/>
      <c r="GYU102" s="297"/>
      <c r="GYV102" s="297"/>
      <c r="GYW102" s="297"/>
      <c r="GYX102" s="297"/>
      <c r="GYY102" s="297"/>
      <c r="GYZ102" s="297"/>
      <c r="GZA102" s="297"/>
      <c r="GZB102" s="297"/>
      <c r="GZC102" s="297"/>
      <c r="GZD102" s="297"/>
      <c r="GZE102" s="297"/>
      <c r="GZF102" s="297"/>
      <c r="GZG102" s="297"/>
      <c r="GZH102" s="297"/>
      <c r="GZI102" s="297"/>
      <c r="GZJ102" s="297"/>
      <c r="GZK102" s="297"/>
      <c r="GZL102" s="297"/>
      <c r="GZM102" s="297"/>
      <c r="GZN102" s="297"/>
      <c r="GZO102" s="297"/>
      <c r="GZP102" s="297"/>
      <c r="GZQ102" s="297"/>
      <c r="GZR102" s="297"/>
      <c r="GZS102" s="297"/>
      <c r="GZT102" s="297"/>
      <c r="GZU102" s="297"/>
      <c r="GZV102" s="297"/>
      <c r="GZW102" s="297"/>
      <c r="GZX102" s="297"/>
      <c r="GZY102" s="297"/>
      <c r="GZZ102" s="297"/>
      <c r="HAA102" s="297"/>
      <c r="HAB102" s="297"/>
      <c r="HAC102" s="297"/>
      <c r="HAD102" s="297"/>
      <c r="HAE102" s="297"/>
      <c r="HAF102" s="297"/>
      <c r="HAG102" s="297"/>
      <c r="HAH102" s="297"/>
      <c r="HAI102" s="297"/>
      <c r="HAJ102" s="297"/>
      <c r="HAK102" s="297"/>
      <c r="HAL102" s="297"/>
      <c r="HAM102" s="297"/>
      <c r="HAN102" s="297"/>
      <c r="HAO102" s="297"/>
      <c r="HAP102" s="297"/>
      <c r="HAQ102" s="297"/>
      <c r="HAR102" s="297"/>
      <c r="HAS102" s="297"/>
      <c r="HAT102" s="297"/>
      <c r="HAU102" s="297"/>
      <c r="HAV102" s="297"/>
      <c r="HAW102" s="297"/>
      <c r="HAX102" s="297"/>
      <c r="HAY102" s="297"/>
      <c r="HAZ102" s="297"/>
      <c r="HBA102" s="297"/>
      <c r="HBB102" s="297"/>
      <c r="HBC102" s="297"/>
      <c r="HBD102" s="297"/>
      <c r="HBE102" s="297"/>
      <c r="HBF102" s="297"/>
      <c r="HBG102" s="297"/>
      <c r="HBH102" s="297"/>
      <c r="HBI102" s="297"/>
      <c r="HBJ102" s="297"/>
      <c r="HBK102" s="297"/>
      <c r="HBL102" s="297"/>
      <c r="HBM102" s="297"/>
      <c r="HBN102" s="297"/>
      <c r="HBO102" s="297"/>
      <c r="HBP102" s="297"/>
      <c r="HBQ102" s="297"/>
      <c r="HBR102" s="297"/>
      <c r="HBS102" s="297"/>
      <c r="HBT102" s="297"/>
      <c r="HBU102" s="297"/>
      <c r="HBV102" s="297"/>
      <c r="HBW102" s="297"/>
      <c r="HBX102" s="297"/>
      <c r="HBY102" s="297"/>
      <c r="HBZ102" s="297"/>
      <c r="HCA102" s="297"/>
      <c r="HCB102" s="297"/>
      <c r="HCC102" s="297"/>
      <c r="HCD102" s="297"/>
      <c r="HCE102" s="297"/>
      <c r="HCF102" s="297"/>
      <c r="HCG102" s="297"/>
      <c r="HCH102" s="297"/>
      <c r="HCI102" s="297"/>
      <c r="HCJ102" s="297"/>
      <c r="HCK102" s="297"/>
      <c r="HCL102" s="297"/>
      <c r="HCM102" s="297"/>
      <c r="HCN102" s="297"/>
      <c r="HCO102" s="297"/>
      <c r="HCP102" s="297"/>
      <c r="HCQ102" s="297"/>
      <c r="HCR102" s="297"/>
      <c r="HCS102" s="297"/>
      <c r="HCT102" s="297"/>
      <c r="HCU102" s="297"/>
      <c r="HCV102" s="297"/>
      <c r="HCW102" s="297"/>
      <c r="HCX102" s="297"/>
      <c r="HCY102" s="297"/>
      <c r="HCZ102" s="297"/>
      <c r="HDA102" s="297"/>
      <c r="HDB102" s="297"/>
      <c r="HDC102" s="297"/>
      <c r="HDD102" s="297"/>
      <c r="HDE102" s="297"/>
      <c r="HDF102" s="297"/>
      <c r="HDG102" s="297"/>
      <c r="HDH102" s="297"/>
      <c r="HDI102" s="297"/>
      <c r="HDJ102" s="297"/>
      <c r="HDK102" s="297"/>
      <c r="HDL102" s="297"/>
      <c r="HDM102" s="297"/>
      <c r="HDN102" s="297"/>
      <c r="HDO102" s="297"/>
      <c r="HDP102" s="297"/>
      <c r="HDQ102" s="297"/>
      <c r="HDR102" s="297"/>
      <c r="HDS102" s="297"/>
      <c r="HDT102" s="297"/>
      <c r="HDU102" s="297"/>
      <c r="HDV102" s="297"/>
      <c r="HDW102" s="297"/>
      <c r="HDX102" s="297"/>
      <c r="HDY102" s="297"/>
      <c r="HDZ102" s="297"/>
      <c r="HEA102" s="297"/>
      <c r="HEB102" s="297"/>
      <c r="HEC102" s="297"/>
      <c r="HED102" s="297"/>
      <c r="HEE102" s="297"/>
      <c r="HEF102" s="297"/>
      <c r="HEG102" s="297"/>
      <c r="HEH102" s="297"/>
      <c r="HEI102" s="297"/>
      <c r="HEJ102" s="297"/>
      <c r="HEK102" s="297"/>
      <c r="HEL102" s="297"/>
      <c r="HEM102" s="297"/>
      <c r="HEN102" s="297"/>
      <c r="HEO102" s="297"/>
      <c r="HEP102" s="297"/>
      <c r="HEQ102" s="297"/>
      <c r="HER102" s="297"/>
      <c r="HES102" s="297"/>
      <c r="HET102" s="297"/>
      <c r="HEU102" s="297"/>
      <c r="HEV102" s="297"/>
      <c r="HEW102" s="297"/>
      <c r="HEX102" s="297"/>
      <c r="HEY102" s="297"/>
      <c r="HEZ102" s="297"/>
      <c r="HFA102" s="297"/>
      <c r="HFB102" s="297"/>
      <c r="HFC102" s="297"/>
      <c r="HFD102" s="297"/>
      <c r="HFE102" s="297"/>
      <c r="HFF102" s="297"/>
      <c r="HFG102" s="297"/>
      <c r="HFH102" s="297"/>
      <c r="HFI102" s="297"/>
      <c r="HFJ102" s="297"/>
      <c r="HFK102" s="297"/>
      <c r="HFL102" s="297"/>
      <c r="HFM102" s="297"/>
      <c r="HFN102" s="297"/>
      <c r="HFO102" s="297"/>
      <c r="HFP102" s="297"/>
      <c r="HFQ102" s="297"/>
      <c r="HFR102" s="297"/>
      <c r="HFS102" s="297"/>
      <c r="HFT102" s="297"/>
      <c r="HFU102" s="297"/>
      <c r="HFV102" s="297"/>
      <c r="HFW102" s="297"/>
      <c r="HFX102" s="297"/>
      <c r="HFY102" s="297"/>
      <c r="HFZ102" s="297"/>
      <c r="HGA102" s="297"/>
      <c r="HGB102" s="297"/>
      <c r="HGC102" s="297"/>
      <c r="HGD102" s="297"/>
      <c r="HGE102" s="297"/>
      <c r="HGF102" s="297"/>
      <c r="HGG102" s="297"/>
      <c r="HGH102" s="297"/>
      <c r="HGI102" s="297"/>
      <c r="HGJ102" s="297"/>
      <c r="HGK102" s="297"/>
      <c r="HGL102" s="297"/>
      <c r="HGM102" s="297"/>
      <c r="HGN102" s="297"/>
      <c r="HGO102" s="297"/>
      <c r="HGP102" s="297"/>
      <c r="HGQ102" s="297"/>
      <c r="HGR102" s="297"/>
      <c r="HGS102" s="297"/>
      <c r="HGT102" s="297"/>
      <c r="HGU102" s="297"/>
      <c r="HGV102" s="297"/>
      <c r="HGW102" s="297"/>
      <c r="HGX102" s="297"/>
      <c r="HGY102" s="297"/>
      <c r="HGZ102" s="297"/>
      <c r="HHA102" s="297"/>
      <c r="HHB102" s="297"/>
      <c r="HHC102" s="297"/>
      <c r="HHD102" s="297"/>
      <c r="HHE102" s="297"/>
      <c r="HHF102" s="297"/>
      <c r="HHG102" s="297"/>
      <c r="HHH102" s="297"/>
      <c r="HHI102" s="297"/>
      <c r="HHJ102" s="297"/>
      <c r="HHK102" s="297"/>
      <c r="HHL102" s="297"/>
      <c r="HHM102" s="297"/>
      <c r="HHN102" s="297"/>
      <c r="HHO102" s="297"/>
      <c r="HHP102" s="297"/>
      <c r="HHQ102" s="297"/>
      <c r="HHR102" s="297"/>
      <c r="HHS102" s="297"/>
      <c r="HHT102" s="297"/>
      <c r="HHU102" s="297"/>
      <c r="HHV102" s="297"/>
      <c r="HHW102" s="297"/>
      <c r="HHX102" s="297"/>
      <c r="HHY102" s="297"/>
      <c r="HHZ102" s="297"/>
      <c r="HIA102" s="297"/>
      <c r="HIB102" s="297"/>
      <c r="HIC102" s="297"/>
      <c r="HID102" s="297"/>
      <c r="HIE102" s="297"/>
      <c r="HIF102" s="297"/>
      <c r="HIG102" s="297"/>
      <c r="HIH102" s="297"/>
      <c r="HII102" s="297"/>
      <c r="HIJ102" s="297"/>
      <c r="HIK102" s="297"/>
      <c r="HIL102" s="297"/>
      <c r="HIM102" s="297"/>
      <c r="HIN102" s="297"/>
      <c r="HIO102" s="297"/>
      <c r="HIP102" s="297"/>
      <c r="HIQ102" s="297"/>
      <c r="HIR102" s="297"/>
      <c r="HIS102" s="297"/>
      <c r="HIT102" s="297"/>
      <c r="HIU102" s="297"/>
      <c r="HIV102" s="297"/>
      <c r="HIW102" s="297"/>
      <c r="HIX102" s="297"/>
      <c r="HIY102" s="297"/>
      <c r="HIZ102" s="297"/>
      <c r="HJA102" s="297"/>
      <c r="HJB102" s="297"/>
      <c r="HJC102" s="297"/>
      <c r="HJD102" s="297"/>
      <c r="HJE102" s="297"/>
      <c r="HJF102" s="297"/>
      <c r="HJG102" s="297"/>
      <c r="HJH102" s="297"/>
      <c r="HJI102" s="297"/>
      <c r="HJJ102" s="297"/>
      <c r="HJK102" s="297"/>
      <c r="HJL102" s="297"/>
      <c r="HJM102" s="297"/>
      <c r="HJN102" s="297"/>
      <c r="HJO102" s="297"/>
      <c r="HJP102" s="297"/>
      <c r="HJQ102" s="297"/>
      <c r="HJR102" s="297"/>
      <c r="HJS102" s="297"/>
      <c r="HJT102" s="297"/>
      <c r="HJU102" s="297"/>
      <c r="HJV102" s="297"/>
      <c r="HJW102" s="297"/>
      <c r="HJX102" s="297"/>
      <c r="HJY102" s="297"/>
      <c r="HJZ102" s="297"/>
      <c r="HKA102" s="297"/>
      <c r="HKB102" s="297"/>
      <c r="HKC102" s="297"/>
      <c r="HKD102" s="297"/>
      <c r="HKE102" s="297"/>
      <c r="HKF102" s="297"/>
      <c r="HKG102" s="297"/>
      <c r="HKH102" s="297"/>
      <c r="HKI102" s="297"/>
      <c r="HKJ102" s="297"/>
      <c r="HKK102" s="297"/>
      <c r="HKL102" s="297"/>
      <c r="HKM102" s="297"/>
      <c r="HKN102" s="297"/>
      <c r="HKO102" s="297"/>
      <c r="HKP102" s="297"/>
      <c r="HKQ102" s="297"/>
      <c r="HKR102" s="297"/>
      <c r="HKS102" s="297"/>
      <c r="HKT102" s="297"/>
      <c r="HKU102" s="297"/>
      <c r="HKV102" s="297"/>
      <c r="HKW102" s="297"/>
      <c r="HKX102" s="297"/>
      <c r="HKY102" s="297"/>
      <c r="HKZ102" s="297"/>
      <c r="HLA102" s="297"/>
      <c r="HLB102" s="297"/>
      <c r="HLC102" s="297"/>
      <c r="HLD102" s="297"/>
      <c r="HLE102" s="297"/>
      <c r="HLF102" s="297"/>
      <c r="HLG102" s="297"/>
      <c r="HLH102" s="297"/>
      <c r="HLI102" s="297"/>
      <c r="HLJ102" s="297"/>
      <c r="HLK102" s="297"/>
      <c r="HLL102" s="297"/>
      <c r="HLM102" s="297"/>
      <c r="HLN102" s="297"/>
      <c r="HLO102" s="297"/>
      <c r="HLP102" s="297"/>
      <c r="HLQ102" s="297"/>
      <c r="HLR102" s="297"/>
      <c r="HLS102" s="297"/>
      <c r="HLT102" s="297"/>
      <c r="HLU102" s="297"/>
      <c r="HLV102" s="297"/>
      <c r="HLW102" s="297"/>
      <c r="HLX102" s="297"/>
      <c r="HLY102" s="297"/>
      <c r="HLZ102" s="297"/>
      <c r="HMA102" s="297"/>
      <c r="HMB102" s="297"/>
      <c r="HMC102" s="297"/>
      <c r="HMD102" s="297"/>
      <c r="HME102" s="297"/>
      <c r="HMF102" s="297"/>
      <c r="HMG102" s="297"/>
      <c r="HMH102" s="297"/>
      <c r="HMI102" s="297"/>
      <c r="HMJ102" s="297"/>
      <c r="HMK102" s="297"/>
      <c r="HML102" s="297"/>
      <c r="HMM102" s="297"/>
      <c r="HMN102" s="297"/>
      <c r="HMO102" s="297"/>
      <c r="HMP102" s="297"/>
      <c r="HMQ102" s="297"/>
      <c r="HMR102" s="297"/>
      <c r="HMS102" s="297"/>
      <c r="HMT102" s="297"/>
      <c r="HMU102" s="297"/>
      <c r="HMV102" s="297"/>
      <c r="HMW102" s="297"/>
      <c r="HMX102" s="297"/>
      <c r="HMY102" s="297"/>
      <c r="HMZ102" s="297"/>
      <c r="HNA102" s="297"/>
      <c r="HNB102" s="297"/>
      <c r="HNC102" s="297"/>
      <c r="HND102" s="297"/>
      <c r="HNE102" s="297"/>
      <c r="HNF102" s="297"/>
      <c r="HNG102" s="297"/>
      <c r="HNH102" s="297"/>
      <c r="HNI102" s="297"/>
      <c r="HNJ102" s="297"/>
      <c r="HNK102" s="297"/>
      <c r="HNL102" s="297"/>
      <c r="HNM102" s="297"/>
      <c r="HNN102" s="297"/>
      <c r="HNO102" s="297"/>
      <c r="HNP102" s="297"/>
      <c r="HNQ102" s="297"/>
      <c r="HNR102" s="297"/>
      <c r="HNS102" s="297"/>
      <c r="HNT102" s="297"/>
      <c r="HNU102" s="297"/>
      <c r="HNV102" s="297"/>
      <c r="HNW102" s="297"/>
      <c r="HNX102" s="297"/>
      <c r="HNY102" s="297"/>
      <c r="HNZ102" s="297"/>
      <c r="HOA102" s="297"/>
      <c r="HOB102" s="297"/>
      <c r="HOC102" s="297"/>
      <c r="HOD102" s="297"/>
      <c r="HOE102" s="297"/>
      <c r="HOF102" s="297"/>
      <c r="HOG102" s="297"/>
      <c r="HOH102" s="297"/>
      <c r="HOI102" s="297"/>
      <c r="HOJ102" s="297"/>
      <c r="HOK102" s="297"/>
      <c r="HOL102" s="297"/>
      <c r="HOM102" s="297"/>
      <c r="HON102" s="297"/>
      <c r="HOO102" s="297"/>
      <c r="HOP102" s="297"/>
      <c r="HOQ102" s="297"/>
      <c r="HOR102" s="297"/>
      <c r="HOS102" s="297"/>
      <c r="HOT102" s="297"/>
      <c r="HOU102" s="297"/>
      <c r="HOV102" s="297"/>
      <c r="HOW102" s="297"/>
      <c r="HOX102" s="297"/>
      <c r="HOY102" s="297"/>
      <c r="HOZ102" s="297"/>
      <c r="HPA102" s="297"/>
      <c r="HPB102" s="297"/>
      <c r="HPC102" s="297"/>
      <c r="HPD102" s="297"/>
      <c r="HPE102" s="297"/>
      <c r="HPF102" s="297"/>
      <c r="HPG102" s="297"/>
      <c r="HPH102" s="297"/>
      <c r="HPI102" s="297"/>
      <c r="HPJ102" s="297"/>
      <c r="HPK102" s="297"/>
      <c r="HPL102" s="297"/>
      <c r="HPM102" s="297"/>
      <c r="HPN102" s="297"/>
      <c r="HPO102" s="297"/>
      <c r="HPP102" s="297"/>
      <c r="HPQ102" s="297"/>
      <c r="HPR102" s="297"/>
      <c r="HPS102" s="297"/>
      <c r="HPT102" s="297"/>
      <c r="HPU102" s="297"/>
      <c r="HPV102" s="297"/>
      <c r="HPW102" s="297"/>
      <c r="HPX102" s="297"/>
      <c r="HPY102" s="297"/>
      <c r="HPZ102" s="297"/>
      <c r="HQA102" s="297"/>
      <c r="HQB102" s="297"/>
      <c r="HQC102" s="297"/>
      <c r="HQD102" s="297"/>
      <c r="HQE102" s="297"/>
      <c r="HQF102" s="297"/>
      <c r="HQG102" s="297"/>
      <c r="HQH102" s="297"/>
      <c r="HQI102" s="297"/>
      <c r="HQJ102" s="297"/>
      <c r="HQK102" s="297"/>
      <c r="HQL102" s="297"/>
      <c r="HQM102" s="297"/>
      <c r="HQN102" s="297"/>
      <c r="HQO102" s="297"/>
      <c r="HQP102" s="297"/>
      <c r="HQQ102" s="297"/>
      <c r="HQR102" s="297"/>
      <c r="HQS102" s="297"/>
      <c r="HQT102" s="297"/>
      <c r="HQU102" s="297"/>
      <c r="HQV102" s="297"/>
      <c r="HQW102" s="297"/>
      <c r="HQX102" s="297"/>
      <c r="HQY102" s="297"/>
      <c r="HQZ102" s="297"/>
      <c r="HRA102" s="297"/>
      <c r="HRB102" s="297"/>
      <c r="HRC102" s="297"/>
      <c r="HRD102" s="297"/>
      <c r="HRE102" s="297"/>
      <c r="HRF102" s="297"/>
      <c r="HRG102" s="297"/>
      <c r="HRH102" s="297"/>
      <c r="HRI102" s="297"/>
      <c r="HRJ102" s="297"/>
      <c r="HRK102" s="297"/>
      <c r="HRL102" s="297"/>
      <c r="HRM102" s="297"/>
      <c r="HRN102" s="297"/>
      <c r="HRO102" s="297"/>
      <c r="HRP102" s="297"/>
      <c r="HRQ102" s="297"/>
      <c r="HRR102" s="297"/>
      <c r="HRS102" s="297"/>
      <c r="HRT102" s="297"/>
      <c r="HRU102" s="297"/>
      <c r="HRV102" s="297"/>
      <c r="HRW102" s="297"/>
      <c r="HRX102" s="297"/>
      <c r="HRY102" s="297"/>
      <c r="HRZ102" s="297"/>
      <c r="HSA102" s="297"/>
      <c r="HSB102" s="297"/>
      <c r="HSC102" s="297"/>
      <c r="HSD102" s="297"/>
      <c r="HSE102" s="297"/>
      <c r="HSF102" s="297"/>
      <c r="HSG102" s="297"/>
      <c r="HSH102" s="297"/>
      <c r="HSI102" s="297"/>
      <c r="HSJ102" s="297"/>
      <c r="HSK102" s="297"/>
      <c r="HSL102" s="297"/>
      <c r="HSM102" s="297"/>
      <c r="HSN102" s="297"/>
      <c r="HSO102" s="297"/>
      <c r="HSP102" s="297"/>
      <c r="HSQ102" s="297"/>
      <c r="HSR102" s="297"/>
      <c r="HSS102" s="297"/>
      <c r="HST102" s="297"/>
      <c r="HSU102" s="297"/>
      <c r="HSV102" s="297"/>
      <c r="HSW102" s="297"/>
      <c r="HSX102" s="297"/>
      <c r="HSY102" s="297"/>
      <c r="HSZ102" s="297"/>
      <c r="HTA102" s="297"/>
      <c r="HTB102" s="297"/>
      <c r="HTC102" s="297"/>
      <c r="HTD102" s="297"/>
      <c r="HTE102" s="297"/>
      <c r="HTF102" s="297"/>
      <c r="HTG102" s="297"/>
      <c r="HTH102" s="297"/>
      <c r="HTI102" s="297"/>
      <c r="HTJ102" s="297"/>
      <c r="HTK102" s="297"/>
      <c r="HTL102" s="297"/>
      <c r="HTM102" s="297"/>
      <c r="HTN102" s="297"/>
      <c r="HTO102" s="297"/>
      <c r="HTP102" s="297"/>
      <c r="HTQ102" s="297"/>
      <c r="HTR102" s="297"/>
      <c r="HTS102" s="297"/>
      <c r="HTT102" s="297"/>
      <c r="HTU102" s="297"/>
      <c r="HTV102" s="297"/>
      <c r="HTW102" s="297"/>
      <c r="HTX102" s="297"/>
      <c r="HTY102" s="297"/>
      <c r="HTZ102" s="297"/>
      <c r="HUA102" s="297"/>
      <c r="HUB102" s="297"/>
      <c r="HUC102" s="297"/>
      <c r="HUD102" s="297"/>
      <c r="HUE102" s="297"/>
      <c r="HUF102" s="297"/>
      <c r="HUG102" s="297"/>
      <c r="HUH102" s="297"/>
      <c r="HUI102" s="297"/>
      <c r="HUJ102" s="297"/>
      <c r="HUK102" s="297"/>
      <c r="HUL102" s="297"/>
      <c r="HUM102" s="297"/>
      <c r="HUN102" s="297"/>
      <c r="HUO102" s="297"/>
      <c r="HUP102" s="297"/>
      <c r="HUQ102" s="297"/>
      <c r="HUR102" s="297"/>
      <c r="HUS102" s="297"/>
      <c r="HUT102" s="297"/>
      <c r="HUU102" s="297"/>
      <c r="HUV102" s="297"/>
      <c r="HUW102" s="297"/>
      <c r="HUX102" s="297"/>
      <c r="HUY102" s="297"/>
      <c r="HUZ102" s="297"/>
      <c r="HVA102" s="297"/>
      <c r="HVB102" s="297"/>
      <c r="HVC102" s="297"/>
      <c r="HVD102" s="297"/>
      <c r="HVE102" s="297"/>
      <c r="HVF102" s="297"/>
      <c r="HVG102" s="297"/>
      <c r="HVH102" s="297"/>
      <c r="HVI102" s="297"/>
      <c r="HVJ102" s="297"/>
      <c r="HVK102" s="297"/>
      <c r="HVL102" s="297"/>
      <c r="HVM102" s="297"/>
      <c r="HVN102" s="297"/>
      <c r="HVO102" s="297"/>
      <c r="HVP102" s="297"/>
      <c r="HVQ102" s="297"/>
      <c r="HVR102" s="297"/>
      <c r="HVS102" s="297"/>
      <c r="HVT102" s="297"/>
      <c r="HVU102" s="297"/>
      <c r="HVV102" s="297"/>
      <c r="HVW102" s="297"/>
      <c r="HVX102" s="297"/>
      <c r="HVY102" s="297"/>
      <c r="HVZ102" s="297"/>
      <c r="HWA102" s="297"/>
      <c r="HWB102" s="297"/>
      <c r="HWC102" s="297"/>
      <c r="HWD102" s="297"/>
      <c r="HWE102" s="297"/>
      <c r="HWF102" s="297"/>
      <c r="HWG102" s="297"/>
      <c r="HWH102" s="297"/>
      <c r="HWI102" s="297"/>
      <c r="HWJ102" s="297"/>
      <c r="HWK102" s="297"/>
      <c r="HWL102" s="297"/>
      <c r="HWM102" s="297"/>
      <c r="HWN102" s="297"/>
      <c r="HWO102" s="297"/>
      <c r="HWP102" s="297"/>
      <c r="HWQ102" s="297"/>
      <c r="HWR102" s="297"/>
      <c r="HWS102" s="297"/>
      <c r="HWT102" s="297"/>
      <c r="HWU102" s="297"/>
      <c r="HWV102" s="297"/>
      <c r="HWW102" s="297"/>
      <c r="HWX102" s="297"/>
      <c r="HWY102" s="297"/>
      <c r="HWZ102" s="297"/>
      <c r="HXA102" s="297"/>
      <c r="HXB102" s="297"/>
      <c r="HXC102" s="297"/>
      <c r="HXD102" s="297"/>
      <c r="HXE102" s="297"/>
      <c r="HXF102" s="297"/>
      <c r="HXG102" s="297"/>
      <c r="HXH102" s="297"/>
      <c r="HXI102" s="297"/>
      <c r="HXJ102" s="297"/>
      <c r="HXK102" s="297"/>
      <c r="HXL102" s="297"/>
      <c r="HXM102" s="297"/>
      <c r="HXN102" s="297"/>
      <c r="HXO102" s="297"/>
      <c r="HXP102" s="297"/>
      <c r="HXQ102" s="297"/>
      <c r="HXR102" s="297"/>
      <c r="HXS102" s="297"/>
      <c r="HXT102" s="297"/>
      <c r="HXU102" s="297"/>
      <c r="HXV102" s="297"/>
      <c r="HXW102" s="297"/>
      <c r="HXX102" s="297"/>
      <c r="HXY102" s="297"/>
      <c r="HXZ102" s="297"/>
      <c r="HYA102" s="297"/>
      <c r="HYB102" s="297"/>
      <c r="HYC102" s="297"/>
      <c r="HYD102" s="297"/>
      <c r="HYE102" s="297"/>
      <c r="HYF102" s="297"/>
      <c r="HYG102" s="297"/>
      <c r="HYH102" s="297"/>
      <c r="HYI102" s="297"/>
      <c r="HYJ102" s="297"/>
      <c r="HYK102" s="297"/>
      <c r="HYL102" s="297"/>
      <c r="HYM102" s="297"/>
      <c r="HYN102" s="297"/>
      <c r="HYO102" s="297"/>
      <c r="HYP102" s="297"/>
      <c r="HYQ102" s="297"/>
      <c r="HYR102" s="297"/>
      <c r="HYS102" s="297"/>
      <c r="HYT102" s="297"/>
      <c r="HYU102" s="297"/>
      <c r="HYV102" s="297"/>
      <c r="HYW102" s="297"/>
      <c r="HYX102" s="297"/>
      <c r="HYY102" s="297"/>
      <c r="HYZ102" s="297"/>
      <c r="HZA102" s="297"/>
      <c r="HZB102" s="297"/>
      <c r="HZC102" s="297"/>
      <c r="HZD102" s="297"/>
      <c r="HZE102" s="297"/>
      <c r="HZF102" s="297"/>
      <c r="HZG102" s="297"/>
      <c r="HZH102" s="297"/>
      <c r="HZI102" s="297"/>
      <c r="HZJ102" s="297"/>
      <c r="HZK102" s="297"/>
      <c r="HZL102" s="297"/>
      <c r="HZM102" s="297"/>
      <c r="HZN102" s="297"/>
      <c r="HZO102" s="297"/>
      <c r="HZP102" s="297"/>
      <c r="HZQ102" s="297"/>
      <c r="HZR102" s="297"/>
      <c r="HZS102" s="297"/>
      <c r="HZT102" s="297"/>
      <c r="HZU102" s="297"/>
      <c r="HZV102" s="297"/>
      <c r="HZW102" s="297"/>
      <c r="HZX102" s="297"/>
      <c r="HZY102" s="297"/>
      <c r="HZZ102" s="297"/>
      <c r="IAA102" s="297"/>
      <c r="IAB102" s="297"/>
      <c r="IAC102" s="297"/>
      <c r="IAD102" s="297"/>
      <c r="IAE102" s="297"/>
      <c r="IAF102" s="297"/>
      <c r="IAG102" s="297"/>
      <c r="IAH102" s="297"/>
      <c r="IAI102" s="297"/>
      <c r="IAJ102" s="297"/>
      <c r="IAK102" s="297"/>
      <c r="IAL102" s="297"/>
      <c r="IAM102" s="297"/>
      <c r="IAN102" s="297"/>
      <c r="IAO102" s="297"/>
      <c r="IAP102" s="297"/>
      <c r="IAQ102" s="297"/>
      <c r="IAR102" s="297"/>
      <c r="IAS102" s="297"/>
      <c r="IAT102" s="297"/>
      <c r="IAU102" s="297"/>
      <c r="IAV102" s="297"/>
      <c r="IAW102" s="297"/>
      <c r="IAX102" s="297"/>
      <c r="IAY102" s="297"/>
      <c r="IAZ102" s="297"/>
      <c r="IBA102" s="297"/>
      <c r="IBB102" s="297"/>
      <c r="IBC102" s="297"/>
      <c r="IBD102" s="297"/>
      <c r="IBE102" s="297"/>
      <c r="IBF102" s="297"/>
      <c r="IBG102" s="297"/>
      <c r="IBH102" s="297"/>
      <c r="IBI102" s="297"/>
      <c r="IBJ102" s="297"/>
      <c r="IBK102" s="297"/>
      <c r="IBL102" s="297"/>
      <c r="IBM102" s="297"/>
      <c r="IBN102" s="297"/>
      <c r="IBO102" s="297"/>
      <c r="IBP102" s="297"/>
      <c r="IBQ102" s="297"/>
      <c r="IBR102" s="297"/>
      <c r="IBS102" s="297"/>
      <c r="IBT102" s="297"/>
      <c r="IBU102" s="297"/>
      <c r="IBV102" s="297"/>
      <c r="IBW102" s="297"/>
      <c r="IBX102" s="297"/>
      <c r="IBY102" s="297"/>
      <c r="IBZ102" s="297"/>
      <c r="ICA102" s="297"/>
      <c r="ICB102" s="297"/>
      <c r="ICC102" s="297"/>
      <c r="ICD102" s="297"/>
      <c r="ICE102" s="297"/>
      <c r="ICF102" s="297"/>
      <c r="ICG102" s="297"/>
      <c r="ICH102" s="297"/>
      <c r="ICI102" s="297"/>
      <c r="ICJ102" s="297"/>
      <c r="ICK102" s="297"/>
      <c r="ICL102" s="297"/>
      <c r="ICM102" s="297"/>
      <c r="ICN102" s="297"/>
      <c r="ICO102" s="297"/>
      <c r="ICP102" s="297"/>
      <c r="ICQ102" s="297"/>
      <c r="ICR102" s="297"/>
      <c r="ICS102" s="297"/>
      <c r="ICT102" s="297"/>
      <c r="ICU102" s="297"/>
      <c r="ICV102" s="297"/>
      <c r="ICW102" s="297"/>
      <c r="ICX102" s="297"/>
      <c r="ICY102" s="297"/>
      <c r="ICZ102" s="297"/>
      <c r="IDA102" s="297"/>
      <c r="IDB102" s="297"/>
      <c r="IDC102" s="297"/>
      <c r="IDD102" s="297"/>
      <c r="IDE102" s="297"/>
      <c r="IDF102" s="297"/>
      <c r="IDG102" s="297"/>
      <c r="IDH102" s="297"/>
      <c r="IDI102" s="297"/>
      <c r="IDJ102" s="297"/>
      <c r="IDK102" s="297"/>
      <c r="IDL102" s="297"/>
      <c r="IDM102" s="297"/>
      <c r="IDN102" s="297"/>
      <c r="IDO102" s="297"/>
      <c r="IDP102" s="297"/>
      <c r="IDQ102" s="297"/>
      <c r="IDR102" s="297"/>
      <c r="IDS102" s="297"/>
      <c r="IDT102" s="297"/>
      <c r="IDU102" s="297"/>
      <c r="IDV102" s="297"/>
      <c r="IDW102" s="297"/>
      <c r="IDX102" s="297"/>
      <c r="IDY102" s="297"/>
      <c r="IDZ102" s="297"/>
      <c r="IEA102" s="297"/>
      <c r="IEB102" s="297"/>
      <c r="IEC102" s="297"/>
      <c r="IED102" s="297"/>
      <c r="IEE102" s="297"/>
      <c r="IEF102" s="297"/>
      <c r="IEG102" s="297"/>
      <c r="IEH102" s="297"/>
      <c r="IEI102" s="297"/>
      <c r="IEJ102" s="297"/>
      <c r="IEK102" s="297"/>
      <c r="IEL102" s="297"/>
      <c r="IEM102" s="297"/>
      <c r="IEN102" s="297"/>
      <c r="IEO102" s="297"/>
      <c r="IEP102" s="297"/>
      <c r="IEQ102" s="297"/>
      <c r="IER102" s="297"/>
      <c r="IES102" s="297"/>
      <c r="IET102" s="297"/>
      <c r="IEU102" s="297"/>
      <c r="IEV102" s="297"/>
      <c r="IEW102" s="297"/>
      <c r="IEX102" s="297"/>
      <c r="IEY102" s="297"/>
      <c r="IEZ102" s="297"/>
      <c r="IFA102" s="297"/>
      <c r="IFB102" s="297"/>
      <c r="IFC102" s="297"/>
      <c r="IFD102" s="297"/>
      <c r="IFE102" s="297"/>
      <c r="IFF102" s="297"/>
      <c r="IFG102" s="297"/>
      <c r="IFH102" s="297"/>
      <c r="IFI102" s="297"/>
      <c r="IFJ102" s="297"/>
      <c r="IFK102" s="297"/>
      <c r="IFL102" s="297"/>
      <c r="IFM102" s="297"/>
      <c r="IFN102" s="297"/>
      <c r="IFO102" s="297"/>
      <c r="IFP102" s="297"/>
      <c r="IFQ102" s="297"/>
      <c r="IFR102" s="297"/>
      <c r="IFS102" s="297"/>
      <c r="IFT102" s="297"/>
      <c r="IFU102" s="297"/>
      <c r="IFV102" s="297"/>
      <c r="IFW102" s="297"/>
      <c r="IFX102" s="297"/>
      <c r="IFY102" s="297"/>
      <c r="IFZ102" s="297"/>
      <c r="IGA102" s="297"/>
      <c r="IGB102" s="297"/>
      <c r="IGC102" s="297"/>
      <c r="IGD102" s="297"/>
      <c r="IGE102" s="297"/>
      <c r="IGF102" s="297"/>
      <c r="IGG102" s="297"/>
      <c r="IGH102" s="297"/>
      <c r="IGI102" s="297"/>
      <c r="IGJ102" s="297"/>
      <c r="IGK102" s="297"/>
      <c r="IGL102" s="297"/>
      <c r="IGM102" s="297"/>
      <c r="IGN102" s="297"/>
      <c r="IGO102" s="297"/>
      <c r="IGP102" s="297"/>
      <c r="IGQ102" s="297"/>
      <c r="IGR102" s="297"/>
      <c r="IGS102" s="297"/>
      <c r="IGT102" s="297"/>
      <c r="IGU102" s="297"/>
      <c r="IGV102" s="297"/>
      <c r="IGW102" s="297"/>
      <c r="IGX102" s="297"/>
      <c r="IGY102" s="297"/>
      <c r="IGZ102" s="297"/>
      <c r="IHA102" s="297"/>
      <c r="IHB102" s="297"/>
      <c r="IHC102" s="297"/>
      <c r="IHD102" s="297"/>
      <c r="IHE102" s="297"/>
      <c r="IHF102" s="297"/>
      <c r="IHG102" s="297"/>
      <c r="IHH102" s="297"/>
      <c r="IHI102" s="297"/>
      <c r="IHJ102" s="297"/>
      <c r="IHK102" s="297"/>
      <c r="IHL102" s="297"/>
      <c r="IHM102" s="297"/>
      <c r="IHN102" s="297"/>
      <c r="IHO102" s="297"/>
      <c r="IHP102" s="297"/>
      <c r="IHQ102" s="297"/>
      <c r="IHR102" s="297"/>
      <c r="IHS102" s="297"/>
      <c r="IHT102" s="297"/>
      <c r="IHU102" s="297"/>
      <c r="IHV102" s="297"/>
      <c r="IHW102" s="297"/>
      <c r="IHX102" s="297"/>
      <c r="IHY102" s="297"/>
      <c r="IHZ102" s="297"/>
      <c r="IIA102" s="297"/>
      <c r="IIB102" s="297"/>
      <c r="IIC102" s="297"/>
      <c r="IID102" s="297"/>
      <c r="IIE102" s="297"/>
      <c r="IIF102" s="297"/>
      <c r="IIG102" s="297"/>
      <c r="IIH102" s="297"/>
      <c r="III102" s="297"/>
      <c r="IIJ102" s="297"/>
      <c r="IIK102" s="297"/>
      <c r="IIL102" s="297"/>
      <c r="IIM102" s="297"/>
      <c r="IIN102" s="297"/>
      <c r="IIO102" s="297"/>
      <c r="IIP102" s="297"/>
      <c r="IIQ102" s="297"/>
      <c r="IIR102" s="297"/>
      <c r="IIS102" s="297"/>
      <c r="IIT102" s="297"/>
      <c r="IIU102" s="297"/>
      <c r="IIV102" s="297"/>
      <c r="IIW102" s="297"/>
      <c r="IIX102" s="297"/>
      <c r="IIY102" s="297"/>
      <c r="IIZ102" s="297"/>
      <c r="IJA102" s="297"/>
      <c r="IJB102" s="297"/>
      <c r="IJC102" s="297"/>
      <c r="IJD102" s="297"/>
      <c r="IJE102" s="297"/>
      <c r="IJF102" s="297"/>
      <c r="IJG102" s="297"/>
      <c r="IJH102" s="297"/>
      <c r="IJI102" s="297"/>
      <c r="IJJ102" s="297"/>
      <c r="IJK102" s="297"/>
      <c r="IJL102" s="297"/>
      <c r="IJM102" s="297"/>
      <c r="IJN102" s="297"/>
      <c r="IJO102" s="297"/>
      <c r="IJP102" s="297"/>
      <c r="IJQ102" s="297"/>
      <c r="IJR102" s="297"/>
      <c r="IJS102" s="297"/>
      <c r="IJT102" s="297"/>
      <c r="IJU102" s="297"/>
      <c r="IJV102" s="297"/>
      <c r="IJW102" s="297"/>
      <c r="IJX102" s="297"/>
      <c r="IJY102" s="297"/>
      <c r="IJZ102" s="297"/>
      <c r="IKA102" s="297"/>
      <c r="IKB102" s="297"/>
      <c r="IKC102" s="297"/>
      <c r="IKD102" s="297"/>
      <c r="IKE102" s="297"/>
      <c r="IKF102" s="297"/>
      <c r="IKG102" s="297"/>
      <c r="IKH102" s="297"/>
      <c r="IKI102" s="297"/>
      <c r="IKJ102" s="297"/>
      <c r="IKK102" s="297"/>
      <c r="IKL102" s="297"/>
      <c r="IKM102" s="297"/>
      <c r="IKN102" s="297"/>
      <c r="IKO102" s="297"/>
      <c r="IKP102" s="297"/>
      <c r="IKQ102" s="297"/>
      <c r="IKR102" s="297"/>
      <c r="IKS102" s="297"/>
      <c r="IKT102" s="297"/>
      <c r="IKU102" s="297"/>
      <c r="IKV102" s="297"/>
      <c r="IKW102" s="297"/>
      <c r="IKX102" s="297"/>
      <c r="IKY102" s="297"/>
      <c r="IKZ102" s="297"/>
      <c r="ILA102" s="297"/>
      <c r="ILB102" s="297"/>
      <c r="ILC102" s="297"/>
      <c r="ILD102" s="297"/>
      <c r="ILE102" s="297"/>
      <c r="ILF102" s="297"/>
      <c r="ILG102" s="297"/>
      <c r="ILH102" s="297"/>
      <c r="ILI102" s="297"/>
      <c r="ILJ102" s="297"/>
      <c r="ILK102" s="297"/>
      <c r="ILL102" s="297"/>
      <c r="ILM102" s="297"/>
      <c r="ILN102" s="297"/>
      <c r="ILO102" s="297"/>
      <c r="ILP102" s="297"/>
      <c r="ILQ102" s="297"/>
      <c r="ILR102" s="297"/>
      <c r="ILS102" s="297"/>
      <c r="ILT102" s="297"/>
      <c r="ILU102" s="297"/>
      <c r="ILV102" s="297"/>
      <c r="ILW102" s="297"/>
      <c r="ILX102" s="297"/>
      <c r="ILY102" s="297"/>
      <c r="ILZ102" s="297"/>
      <c r="IMA102" s="297"/>
      <c r="IMB102" s="297"/>
      <c r="IMC102" s="297"/>
      <c r="IMD102" s="297"/>
      <c r="IME102" s="297"/>
      <c r="IMF102" s="297"/>
      <c r="IMG102" s="297"/>
      <c r="IMH102" s="297"/>
      <c r="IMI102" s="297"/>
      <c r="IMJ102" s="297"/>
      <c r="IMK102" s="297"/>
      <c r="IML102" s="297"/>
      <c r="IMM102" s="297"/>
      <c r="IMN102" s="297"/>
      <c r="IMO102" s="297"/>
      <c r="IMP102" s="297"/>
      <c r="IMQ102" s="297"/>
      <c r="IMR102" s="297"/>
      <c r="IMS102" s="297"/>
      <c r="IMT102" s="297"/>
      <c r="IMU102" s="297"/>
      <c r="IMV102" s="297"/>
      <c r="IMW102" s="297"/>
      <c r="IMX102" s="297"/>
      <c r="IMY102" s="297"/>
      <c r="IMZ102" s="297"/>
      <c r="INA102" s="297"/>
      <c r="INB102" s="297"/>
      <c r="INC102" s="297"/>
      <c r="IND102" s="297"/>
      <c r="INE102" s="297"/>
      <c r="INF102" s="297"/>
      <c r="ING102" s="297"/>
      <c r="INH102" s="297"/>
      <c r="INI102" s="297"/>
      <c r="INJ102" s="297"/>
      <c r="INK102" s="297"/>
      <c r="INL102" s="297"/>
      <c r="INM102" s="297"/>
      <c r="INN102" s="297"/>
      <c r="INO102" s="297"/>
      <c r="INP102" s="297"/>
      <c r="INQ102" s="297"/>
      <c r="INR102" s="297"/>
      <c r="INS102" s="297"/>
      <c r="INT102" s="297"/>
      <c r="INU102" s="297"/>
      <c r="INV102" s="297"/>
      <c r="INW102" s="297"/>
      <c r="INX102" s="297"/>
      <c r="INY102" s="297"/>
      <c r="INZ102" s="297"/>
      <c r="IOA102" s="297"/>
      <c r="IOB102" s="297"/>
      <c r="IOC102" s="297"/>
      <c r="IOD102" s="297"/>
      <c r="IOE102" s="297"/>
      <c r="IOF102" s="297"/>
      <c r="IOG102" s="297"/>
      <c r="IOH102" s="297"/>
      <c r="IOI102" s="297"/>
      <c r="IOJ102" s="297"/>
      <c r="IOK102" s="297"/>
      <c r="IOL102" s="297"/>
      <c r="IOM102" s="297"/>
      <c r="ION102" s="297"/>
      <c r="IOO102" s="297"/>
      <c r="IOP102" s="297"/>
      <c r="IOQ102" s="297"/>
      <c r="IOR102" s="297"/>
      <c r="IOS102" s="297"/>
      <c r="IOT102" s="297"/>
      <c r="IOU102" s="297"/>
      <c r="IOV102" s="297"/>
      <c r="IOW102" s="297"/>
      <c r="IOX102" s="297"/>
      <c r="IOY102" s="297"/>
      <c r="IOZ102" s="297"/>
      <c r="IPA102" s="297"/>
      <c r="IPB102" s="297"/>
      <c r="IPC102" s="297"/>
      <c r="IPD102" s="297"/>
      <c r="IPE102" s="297"/>
      <c r="IPF102" s="297"/>
      <c r="IPG102" s="297"/>
      <c r="IPH102" s="297"/>
      <c r="IPI102" s="297"/>
      <c r="IPJ102" s="297"/>
      <c r="IPK102" s="297"/>
      <c r="IPL102" s="297"/>
      <c r="IPM102" s="297"/>
      <c r="IPN102" s="297"/>
      <c r="IPO102" s="297"/>
      <c r="IPP102" s="297"/>
      <c r="IPQ102" s="297"/>
      <c r="IPR102" s="297"/>
      <c r="IPS102" s="297"/>
      <c r="IPT102" s="297"/>
      <c r="IPU102" s="297"/>
      <c r="IPV102" s="297"/>
      <c r="IPW102" s="297"/>
      <c r="IPX102" s="297"/>
      <c r="IPY102" s="297"/>
      <c r="IPZ102" s="297"/>
      <c r="IQA102" s="297"/>
      <c r="IQB102" s="297"/>
      <c r="IQC102" s="297"/>
      <c r="IQD102" s="297"/>
      <c r="IQE102" s="297"/>
      <c r="IQF102" s="297"/>
      <c r="IQG102" s="297"/>
      <c r="IQH102" s="297"/>
      <c r="IQI102" s="297"/>
      <c r="IQJ102" s="297"/>
      <c r="IQK102" s="297"/>
      <c r="IQL102" s="297"/>
      <c r="IQM102" s="297"/>
      <c r="IQN102" s="297"/>
      <c r="IQO102" s="297"/>
      <c r="IQP102" s="297"/>
      <c r="IQQ102" s="297"/>
      <c r="IQR102" s="297"/>
      <c r="IQS102" s="297"/>
      <c r="IQT102" s="297"/>
      <c r="IQU102" s="297"/>
      <c r="IQV102" s="297"/>
      <c r="IQW102" s="297"/>
      <c r="IQX102" s="297"/>
      <c r="IQY102" s="297"/>
      <c r="IQZ102" s="297"/>
      <c r="IRA102" s="297"/>
      <c r="IRB102" s="297"/>
      <c r="IRC102" s="297"/>
      <c r="IRD102" s="297"/>
      <c r="IRE102" s="297"/>
      <c r="IRF102" s="297"/>
      <c r="IRG102" s="297"/>
      <c r="IRH102" s="297"/>
      <c r="IRI102" s="297"/>
      <c r="IRJ102" s="297"/>
      <c r="IRK102" s="297"/>
      <c r="IRL102" s="297"/>
      <c r="IRM102" s="297"/>
      <c r="IRN102" s="297"/>
      <c r="IRO102" s="297"/>
      <c r="IRP102" s="297"/>
      <c r="IRQ102" s="297"/>
      <c r="IRR102" s="297"/>
      <c r="IRS102" s="297"/>
      <c r="IRT102" s="297"/>
      <c r="IRU102" s="297"/>
      <c r="IRV102" s="297"/>
      <c r="IRW102" s="297"/>
      <c r="IRX102" s="297"/>
      <c r="IRY102" s="297"/>
      <c r="IRZ102" s="297"/>
      <c r="ISA102" s="297"/>
      <c r="ISB102" s="297"/>
      <c r="ISC102" s="297"/>
      <c r="ISD102" s="297"/>
      <c r="ISE102" s="297"/>
      <c r="ISF102" s="297"/>
      <c r="ISG102" s="297"/>
      <c r="ISH102" s="297"/>
      <c r="ISI102" s="297"/>
      <c r="ISJ102" s="297"/>
      <c r="ISK102" s="297"/>
      <c r="ISL102" s="297"/>
      <c r="ISM102" s="297"/>
      <c r="ISN102" s="297"/>
      <c r="ISO102" s="297"/>
      <c r="ISP102" s="297"/>
      <c r="ISQ102" s="297"/>
      <c r="ISR102" s="297"/>
      <c r="ISS102" s="297"/>
      <c r="IST102" s="297"/>
      <c r="ISU102" s="297"/>
      <c r="ISV102" s="297"/>
      <c r="ISW102" s="297"/>
      <c r="ISX102" s="297"/>
      <c r="ISY102" s="297"/>
      <c r="ISZ102" s="297"/>
      <c r="ITA102" s="297"/>
      <c r="ITB102" s="297"/>
      <c r="ITC102" s="297"/>
      <c r="ITD102" s="297"/>
      <c r="ITE102" s="297"/>
      <c r="ITF102" s="297"/>
      <c r="ITG102" s="297"/>
      <c r="ITH102" s="297"/>
      <c r="ITI102" s="297"/>
      <c r="ITJ102" s="297"/>
      <c r="ITK102" s="297"/>
      <c r="ITL102" s="297"/>
      <c r="ITM102" s="297"/>
      <c r="ITN102" s="297"/>
      <c r="ITO102" s="297"/>
      <c r="ITP102" s="297"/>
      <c r="ITQ102" s="297"/>
      <c r="ITR102" s="297"/>
      <c r="ITS102" s="297"/>
      <c r="ITT102" s="297"/>
      <c r="ITU102" s="297"/>
      <c r="ITV102" s="297"/>
      <c r="ITW102" s="297"/>
      <c r="ITX102" s="297"/>
      <c r="ITY102" s="297"/>
      <c r="ITZ102" s="297"/>
      <c r="IUA102" s="297"/>
      <c r="IUB102" s="297"/>
      <c r="IUC102" s="297"/>
      <c r="IUD102" s="297"/>
      <c r="IUE102" s="297"/>
      <c r="IUF102" s="297"/>
      <c r="IUG102" s="297"/>
      <c r="IUH102" s="297"/>
      <c r="IUI102" s="297"/>
      <c r="IUJ102" s="297"/>
      <c r="IUK102" s="297"/>
      <c r="IUL102" s="297"/>
      <c r="IUM102" s="297"/>
      <c r="IUN102" s="297"/>
      <c r="IUO102" s="297"/>
      <c r="IUP102" s="297"/>
      <c r="IUQ102" s="297"/>
      <c r="IUR102" s="297"/>
      <c r="IUS102" s="297"/>
      <c r="IUT102" s="297"/>
      <c r="IUU102" s="297"/>
      <c r="IUV102" s="297"/>
      <c r="IUW102" s="297"/>
      <c r="IUX102" s="297"/>
      <c r="IUY102" s="297"/>
      <c r="IUZ102" s="297"/>
      <c r="IVA102" s="297"/>
      <c r="IVB102" s="297"/>
      <c r="IVC102" s="297"/>
      <c r="IVD102" s="297"/>
      <c r="IVE102" s="297"/>
      <c r="IVF102" s="297"/>
      <c r="IVG102" s="297"/>
      <c r="IVH102" s="297"/>
      <c r="IVI102" s="297"/>
      <c r="IVJ102" s="297"/>
      <c r="IVK102" s="297"/>
      <c r="IVL102" s="297"/>
      <c r="IVM102" s="297"/>
      <c r="IVN102" s="297"/>
      <c r="IVO102" s="297"/>
      <c r="IVP102" s="297"/>
      <c r="IVQ102" s="297"/>
      <c r="IVR102" s="297"/>
      <c r="IVS102" s="297"/>
      <c r="IVT102" s="297"/>
      <c r="IVU102" s="297"/>
      <c r="IVV102" s="297"/>
      <c r="IVW102" s="297"/>
      <c r="IVX102" s="297"/>
      <c r="IVY102" s="297"/>
      <c r="IVZ102" s="297"/>
      <c r="IWA102" s="297"/>
      <c r="IWB102" s="297"/>
      <c r="IWC102" s="297"/>
      <c r="IWD102" s="297"/>
      <c r="IWE102" s="297"/>
      <c r="IWF102" s="297"/>
      <c r="IWG102" s="297"/>
      <c r="IWH102" s="297"/>
      <c r="IWI102" s="297"/>
      <c r="IWJ102" s="297"/>
      <c r="IWK102" s="297"/>
      <c r="IWL102" s="297"/>
      <c r="IWM102" s="297"/>
      <c r="IWN102" s="297"/>
      <c r="IWO102" s="297"/>
      <c r="IWP102" s="297"/>
      <c r="IWQ102" s="297"/>
      <c r="IWR102" s="297"/>
      <c r="IWS102" s="297"/>
      <c r="IWT102" s="297"/>
      <c r="IWU102" s="297"/>
      <c r="IWV102" s="297"/>
      <c r="IWW102" s="297"/>
      <c r="IWX102" s="297"/>
      <c r="IWY102" s="297"/>
      <c r="IWZ102" s="297"/>
      <c r="IXA102" s="297"/>
      <c r="IXB102" s="297"/>
      <c r="IXC102" s="297"/>
      <c r="IXD102" s="297"/>
      <c r="IXE102" s="297"/>
      <c r="IXF102" s="297"/>
      <c r="IXG102" s="297"/>
      <c r="IXH102" s="297"/>
      <c r="IXI102" s="297"/>
      <c r="IXJ102" s="297"/>
      <c r="IXK102" s="297"/>
      <c r="IXL102" s="297"/>
      <c r="IXM102" s="297"/>
      <c r="IXN102" s="297"/>
      <c r="IXO102" s="297"/>
      <c r="IXP102" s="297"/>
      <c r="IXQ102" s="297"/>
      <c r="IXR102" s="297"/>
      <c r="IXS102" s="297"/>
      <c r="IXT102" s="297"/>
      <c r="IXU102" s="297"/>
      <c r="IXV102" s="297"/>
      <c r="IXW102" s="297"/>
      <c r="IXX102" s="297"/>
      <c r="IXY102" s="297"/>
      <c r="IXZ102" s="297"/>
      <c r="IYA102" s="297"/>
      <c r="IYB102" s="297"/>
      <c r="IYC102" s="297"/>
      <c r="IYD102" s="297"/>
      <c r="IYE102" s="297"/>
      <c r="IYF102" s="297"/>
      <c r="IYG102" s="297"/>
      <c r="IYH102" s="297"/>
      <c r="IYI102" s="297"/>
      <c r="IYJ102" s="297"/>
      <c r="IYK102" s="297"/>
      <c r="IYL102" s="297"/>
      <c r="IYM102" s="297"/>
      <c r="IYN102" s="297"/>
      <c r="IYO102" s="297"/>
      <c r="IYP102" s="297"/>
      <c r="IYQ102" s="297"/>
      <c r="IYR102" s="297"/>
      <c r="IYS102" s="297"/>
      <c r="IYT102" s="297"/>
      <c r="IYU102" s="297"/>
      <c r="IYV102" s="297"/>
      <c r="IYW102" s="297"/>
      <c r="IYX102" s="297"/>
      <c r="IYY102" s="297"/>
      <c r="IYZ102" s="297"/>
      <c r="IZA102" s="297"/>
      <c r="IZB102" s="297"/>
      <c r="IZC102" s="297"/>
      <c r="IZD102" s="297"/>
      <c r="IZE102" s="297"/>
      <c r="IZF102" s="297"/>
      <c r="IZG102" s="297"/>
      <c r="IZH102" s="297"/>
      <c r="IZI102" s="297"/>
      <c r="IZJ102" s="297"/>
      <c r="IZK102" s="297"/>
      <c r="IZL102" s="297"/>
      <c r="IZM102" s="297"/>
      <c r="IZN102" s="297"/>
      <c r="IZO102" s="297"/>
      <c r="IZP102" s="297"/>
      <c r="IZQ102" s="297"/>
      <c r="IZR102" s="297"/>
      <c r="IZS102" s="297"/>
      <c r="IZT102" s="297"/>
      <c r="IZU102" s="297"/>
      <c r="IZV102" s="297"/>
      <c r="IZW102" s="297"/>
      <c r="IZX102" s="297"/>
      <c r="IZY102" s="297"/>
      <c r="IZZ102" s="297"/>
      <c r="JAA102" s="297"/>
      <c r="JAB102" s="297"/>
      <c r="JAC102" s="297"/>
      <c r="JAD102" s="297"/>
      <c r="JAE102" s="297"/>
      <c r="JAF102" s="297"/>
      <c r="JAG102" s="297"/>
      <c r="JAH102" s="297"/>
      <c r="JAI102" s="297"/>
      <c r="JAJ102" s="297"/>
      <c r="JAK102" s="297"/>
      <c r="JAL102" s="297"/>
      <c r="JAM102" s="297"/>
      <c r="JAN102" s="297"/>
      <c r="JAO102" s="297"/>
      <c r="JAP102" s="297"/>
      <c r="JAQ102" s="297"/>
      <c r="JAR102" s="297"/>
      <c r="JAS102" s="297"/>
      <c r="JAT102" s="297"/>
      <c r="JAU102" s="297"/>
      <c r="JAV102" s="297"/>
      <c r="JAW102" s="297"/>
      <c r="JAX102" s="297"/>
      <c r="JAY102" s="297"/>
      <c r="JAZ102" s="297"/>
      <c r="JBA102" s="297"/>
      <c r="JBB102" s="297"/>
      <c r="JBC102" s="297"/>
      <c r="JBD102" s="297"/>
      <c r="JBE102" s="297"/>
      <c r="JBF102" s="297"/>
      <c r="JBG102" s="297"/>
      <c r="JBH102" s="297"/>
      <c r="JBI102" s="297"/>
      <c r="JBJ102" s="297"/>
      <c r="JBK102" s="297"/>
      <c r="JBL102" s="297"/>
      <c r="JBM102" s="297"/>
      <c r="JBN102" s="297"/>
      <c r="JBO102" s="297"/>
      <c r="JBP102" s="297"/>
      <c r="JBQ102" s="297"/>
      <c r="JBR102" s="297"/>
      <c r="JBS102" s="297"/>
      <c r="JBT102" s="297"/>
      <c r="JBU102" s="297"/>
      <c r="JBV102" s="297"/>
      <c r="JBW102" s="297"/>
      <c r="JBX102" s="297"/>
      <c r="JBY102" s="297"/>
      <c r="JBZ102" s="297"/>
      <c r="JCA102" s="297"/>
      <c r="JCB102" s="297"/>
      <c r="JCC102" s="297"/>
      <c r="JCD102" s="297"/>
      <c r="JCE102" s="297"/>
      <c r="JCF102" s="297"/>
      <c r="JCG102" s="297"/>
      <c r="JCH102" s="297"/>
      <c r="JCI102" s="297"/>
      <c r="JCJ102" s="297"/>
      <c r="JCK102" s="297"/>
      <c r="JCL102" s="297"/>
      <c r="JCM102" s="297"/>
      <c r="JCN102" s="297"/>
      <c r="JCO102" s="297"/>
      <c r="JCP102" s="297"/>
      <c r="JCQ102" s="297"/>
      <c r="JCR102" s="297"/>
      <c r="JCS102" s="297"/>
      <c r="JCT102" s="297"/>
      <c r="JCU102" s="297"/>
      <c r="JCV102" s="297"/>
      <c r="JCW102" s="297"/>
      <c r="JCX102" s="297"/>
      <c r="JCY102" s="297"/>
      <c r="JCZ102" s="297"/>
      <c r="JDA102" s="297"/>
      <c r="JDB102" s="297"/>
      <c r="JDC102" s="297"/>
      <c r="JDD102" s="297"/>
      <c r="JDE102" s="297"/>
      <c r="JDF102" s="297"/>
      <c r="JDG102" s="297"/>
      <c r="JDH102" s="297"/>
      <c r="JDI102" s="297"/>
      <c r="JDJ102" s="297"/>
      <c r="JDK102" s="297"/>
      <c r="JDL102" s="297"/>
      <c r="JDM102" s="297"/>
      <c r="JDN102" s="297"/>
      <c r="JDO102" s="297"/>
      <c r="JDP102" s="297"/>
      <c r="JDQ102" s="297"/>
      <c r="JDR102" s="297"/>
      <c r="JDS102" s="297"/>
      <c r="JDT102" s="297"/>
      <c r="JDU102" s="297"/>
      <c r="JDV102" s="297"/>
      <c r="JDW102" s="297"/>
      <c r="JDX102" s="297"/>
      <c r="JDY102" s="297"/>
      <c r="JDZ102" s="297"/>
      <c r="JEA102" s="297"/>
      <c r="JEB102" s="297"/>
      <c r="JEC102" s="297"/>
      <c r="JED102" s="297"/>
      <c r="JEE102" s="297"/>
      <c r="JEF102" s="297"/>
      <c r="JEG102" s="297"/>
      <c r="JEH102" s="297"/>
      <c r="JEI102" s="297"/>
      <c r="JEJ102" s="297"/>
      <c r="JEK102" s="297"/>
      <c r="JEL102" s="297"/>
      <c r="JEM102" s="297"/>
      <c r="JEN102" s="297"/>
      <c r="JEO102" s="297"/>
      <c r="JEP102" s="297"/>
      <c r="JEQ102" s="297"/>
      <c r="JER102" s="297"/>
      <c r="JES102" s="297"/>
      <c r="JET102" s="297"/>
      <c r="JEU102" s="297"/>
      <c r="JEV102" s="297"/>
      <c r="JEW102" s="297"/>
      <c r="JEX102" s="297"/>
      <c r="JEY102" s="297"/>
      <c r="JEZ102" s="297"/>
      <c r="JFA102" s="297"/>
      <c r="JFB102" s="297"/>
      <c r="JFC102" s="297"/>
      <c r="JFD102" s="297"/>
      <c r="JFE102" s="297"/>
      <c r="JFF102" s="297"/>
      <c r="JFG102" s="297"/>
      <c r="JFH102" s="297"/>
      <c r="JFI102" s="297"/>
      <c r="JFJ102" s="297"/>
      <c r="JFK102" s="297"/>
      <c r="JFL102" s="297"/>
      <c r="JFM102" s="297"/>
      <c r="JFN102" s="297"/>
      <c r="JFO102" s="297"/>
      <c r="JFP102" s="297"/>
      <c r="JFQ102" s="297"/>
      <c r="JFR102" s="297"/>
      <c r="JFS102" s="297"/>
      <c r="JFT102" s="297"/>
      <c r="JFU102" s="297"/>
      <c r="JFV102" s="297"/>
      <c r="JFW102" s="297"/>
      <c r="JFX102" s="297"/>
      <c r="JFY102" s="297"/>
      <c r="JFZ102" s="297"/>
      <c r="JGA102" s="297"/>
      <c r="JGB102" s="297"/>
      <c r="JGC102" s="297"/>
      <c r="JGD102" s="297"/>
      <c r="JGE102" s="297"/>
      <c r="JGF102" s="297"/>
      <c r="JGG102" s="297"/>
      <c r="JGH102" s="297"/>
      <c r="JGI102" s="297"/>
      <c r="JGJ102" s="297"/>
      <c r="JGK102" s="297"/>
      <c r="JGL102" s="297"/>
      <c r="JGM102" s="297"/>
      <c r="JGN102" s="297"/>
      <c r="JGO102" s="297"/>
      <c r="JGP102" s="297"/>
      <c r="JGQ102" s="297"/>
      <c r="JGR102" s="297"/>
      <c r="JGS102" s="297"/>
      <c r="JGT102" s="297"/>
      <c r="JGU102" s="297"/>
      <c r="JGV102" s="297"/>
      <c r="JGW102" s="297"/>
      <c r="JGX102" s="297"/>
      <c r="JGY102" s="297"/>
      <c r="JGZ102" s="297"/>
      <c r="JHA102" s="297"/>
      <c r="JHB102" s="297"/>
      <c r="JHC102" s="297"/>
      <c r="JHD102" s="297"/>
      <c r="JHE102" s="297"/>
      <c r="JHF102" s="297"/>
      <c r="JHG102" s="297"/>
      <c r="JHH102" s="297"/>
      <c r="JHI102" s="297"/>
      <c r="JHJ102" s="297"/>
      <c r="JHK102" s="297"/>
      <c r="JHL102" s="297"/>
      <c r="JHM102" s="297"/>
      <c r="JHN102" s="297"/>
      <c r="JHO102" s="297"/>
      <c r="JHP102" s="297"/>
      <c r="JHQ102" s="297"/>
      <c r="JHR102" s="297"/>
      <c r="JHS102" s="297"/>
      <c r="JHT102" s="297"/>
      <c r="JHU102" s="297"/>
      <c r="JHV102" s="297"/>
      <c r="JHW102" s="297"/>
      <c r="JHX102" s="297"/>
      <c r="JHY102" s="297"/>
      <c r="JHZ102" s="297"/>
      <c r="JIA102" s="297"/>
      <c r="JIB102" s="297"/>
      <c r="JIC102" s="297"/>
      <c r="JID102" s="297"/>
      <c r="JIE102" s="297"/>
      <c r="JIF102" s="297"/>
      <c r="JIG102" s="297"/>
      <c r="JIH102" s="297"/>
      <c r="JII102" s="297"/>
      <c r="JIJ102" s="297"/>
      <c r="JIK102" s="297"/>
      <c r="JIL102" s="297"/>
      <c r="JIM102" s="297"/>
      <c r="JIN102" s="297"/>
      <c r="JIO102" s="297"/>
      <c r="JIP102" s="297"/>
      <c r="JIQ102" s="297"/>
      <c r="JIR102" s="297"/>
      <c r="JIS102" s="297"/>
      <c r="JIT102" s="297"/>
      <c r="JIU102" s="297"/>
      <c r="JIV102" s="297"/>
      <c r="JIW102" s="297"/>
      <c r="JIX102" s="297"/>
      <c r="JIY102" s="297"/>
      <c r="JIZ102" s="297"/>
      <c r="JJA102" s="297"/>
      <c r="JJB102" s="297"/>
      <c r="JJC102" s="297"/>
      <c r="JJD102" s="297"/>
      <c r="JJE102" s="297"/>
      <c r="JJF102" s="297"/>
      <c r="JJG102" s="297"/>
      <c r="JJH102" s="297"/>
      <c r="JJI102" s="297"/>
      <c r="JJJ102" s="297"/>
      <c r="JJK102" s="297"/>
      <c r="JJL102" s="297"/>
      <c r="JJM102" s="297"/>
      <c r="JJN102" s="297"/>
      <c r="JJO102" s="297"/>
      <c r="JJP102" s="297"/>
      <c r="JJQ102" s="297"/>
      <c r="JJR102" s="297"/>
      <c r="JJS102" s="297"/>
      <c r="JJT102" s="297"/>
      <c r="JJU102" s="297"/>
      <c r="JJV102" s="297"/>
      <c r="JJW102" s="297"/>
      <c r="JJX102" s="297"/>
      <c r="JJY102" s="297"/>
      <c r="JJZ102" s="297"/>
      <c r="JKA102" s="297"/>
      <c r="JKB102" s="297"/>
      <c r="JKC102" s="297"/>
      <c r="JKD102" s="297"/>
      <c r="JKE102" s="297"/>
      <c r="JKF102" s="297"/>
      <c r="JKG102" s="297"/>
      <c r="JKH102" s="297"/>
      <c r="JKI102" s="297"/>
      <c r="JKJ102" s="297"/>
      <c r="JKK102" s="297"/>
      <c r="JKL102" s="297"/>
      <c r="JKM102" s="297"/>
      <c r="JKN102" s="297"/>
      <c r="JKO102" s="297"/>
      <c r="JKP102" s="297"/>
      <c r="JKQ102" s="297"/>
      <c r="JKR102" s="297"/>
      <c r="JKS102" s="297"/>
      <c r="JKT102" s="297"/>
      <c r="JKU102" s="297"/>
      <c r="JKV102" s="297"/>
      <c r="JKW102" s="297"/>
      <c r="JKX102" s="297"/>
      <c r="JKY102" s="297"/>
      <c r="JKZ102" s="297"/>
      <c r="JLA102" s="297"/>
      <c r="JLB102" s="297"/>
      <c r="JLC102" s="297"/>
      <c r="JLD102" s="297"/>
      <c r="JLE102" s="297"/>
      <c r="JLF102" s="297"/>
      <c r="JLG102" s="297"/>
      <c r="JLH102" s="297"/>
      <c r="JLI102" s="297"/>
      <c r="JLJ102" s="297"/>
      <c r="JLK102" s="297"/>
      <c r="JLL102" s="297"/>
      <c r="JLM102" s="297"/>
      <c r="JLN102" s="297"/>
      <c r="JLO102" s="297"/>
      <c r="JLP102" s="297"/>
      <c r="JLQ102" s="297"/>
      <c r="JLR102" s="297"/>
      <c r="JLS102" s="297"/>
      <c r="JLT102" s="297"/>
      <c r="JLU102" s="297"/>
      <c r="JLV102" s="297"/>
      <c r="JLW102" s="297"/>
      <c r="JLX102" s="297"/>
      <c r="JLY102" s="297"/>
      <c r="JLZ102" s="297"/>
      <c r="JMA102" s="297"/>
      <c r="JMB102" s="297"/>
      <c r="JMC102" s="297"/>
      <c r="JMD102" s="297"/>
      <c r="JME102" s="297"/>
      <c r="JMF102" s="297"/>
      <c r="JMG102" s="297"/>
      <c r="JMH102" s="297"/>
      <c r="JMI102" s="297"/>
      <c r="JMJ102" s="297"/>
      <c r="JMK102" s="297"/>
      <c r="JML102" s="297"/>
      <c r="JMM102" s="297"/>
      <c r="JMN102" s="297"/>
      <c r="JMO102" s="297"/>
      <c r="JMP102" s="297"/>
      <c r="JMQ102" s="297"/>
      <c r="JMR102" s="297"/>
      <c r="JMS102" s="297"/>
      <c r="JMT102" s="297"/>
      <c r="JMU102" s="297"/>
      <c r="JMV102" s="297"/>
      <c r="JMW102" s="297"/>
      <c r="JMX102" s="297"/>
      <c r="JMY102" s="297"/>
      <c r="JMZ102" s="297"/>
      <c r="JNA102" s="297"/>
      <c r="JNB102" s="297"/>
      <c r="JNC102" s="297"/>
      <c r="JND102" s="297"/>
      <c r="JNE102" s="297"/>
      <c r="JNF102" s="297"/>
      <c r="JNG102" s="297"/>
      <c r="JNH102" s="297"/>
      <c r="JNI102" s="297"/>
      <c r="JNJ102" s="297"/>
      <c r="JNK102" s="297"/>
      <c r="JNL102" s="297"/>
      <c r="JNM102" s="297"/>
      <c r="JNN102" s="297"/>
      <c r="JNO102" s="297"/>
      <c r="JNP102" s="297"/>
      <c r="JNQ102" s="297"/>
      <c r="JNR102" s="297"/>
      <c r="JNS102" s="297"/>
      <c r="JNT102" s="297"/>
      <c r="JNU102" s="297"/>
      <c r="JNV102" s="297"/>
      <c r="JNW102" s="297"/>
      <c r="JNX102" s="297"/>
      <c r="JNY102" s="297"/>
      <c r="JNZ102" s="297"/>
      <c r="JOA102" s="297"/>
      <c r="JOB102" s="297"/>
      <c r="JOC102" s="297"/>
      <c r="JOD102" s="297"/>
      <c r="JOE102" s="297"/>
      <c r="JOF102" s="297"/>
      <c r="JOG102" s="297"/>
      <c r="JOH102" s="297"/>
      <c r="JOI102" s="297"/>
      <c r="JOJ102" s="297"/>
      <c r="JOK102" s="297"/>
      <c r="JOL102" s="297"/>
      <c r="JOM102" s="297"/>
      <c r="JON102" s="297"/>
      <c r="JOO102" s="297"/>
      <c r="JOP102" s="297"/>
      <c r="JOQ102" s="297"/>
      <c r="JOR102" s="297"/>
      <c r="JOS102" s="297"/>
      <c r="JOT102" s="297"/>
      <c r="JOU102" s="297"/>
      <c r="JOV102" s="297"/>
      <c r="JOW102" s="297"/>
      <c r="JOX102" s="297"/>
      <c r="JOY102" s="297"/>
      <c r="JOZ102" s="297"/>
      <c r="JPA102" s="297"/>
      <c r="JPB102" s="297"/>
      <c r="JPC102" s="297"/>
      <c r="JPD102" s="297"/>
      <c r="JPE102" s="297"/>
      <c r="JPF102" s="297"/>
      <c r="JPG102" s="297"/>
      <c r="JPH102" s="297"/>
      <c r="JPI102" s="297"/>
      <c r="JPJ102" s="297"/>
      <c r="JPK102" s="297"/>
      <c r="JPL102" s="297"/>
      <c r="JPM102" s="297"/>
      <c r="JPN102" s="297"/>
      <c r="JPO102" s="297"/>
      <c r="JPP102" s="297"/>
      <c r="JPQ102" s="297"/>
      <c r="JPR102" s="297"/>
      <c r="JPS102" s="297"/>
      <c r="JPT102" s="297"/>
      <c r="JPU102" s="297"/>
      <c r="JPV102" s="297"/>
      <c r="JPW102" s="297"/>
      <c r="JPX102" s="297"/>
      <c r="JPY102" s="297"/>
      <c r="JPZ102" s="297"/>
      <c r="JQA102" s="297"/>
      <c r="JQB102" s="297"/>
      <c r="JQC102" s="297"/>
      <c r="JQD102" s="297"/>
      <c r="JQE102" s="297"/>
      <c r="JQF102" s="297"/>
      <c r="JQG102" s="297"/>
      <c r="JQH102" s="297"/>
      <c r="JQI102" s="297"/>
      <c r="JQJ102" s="297"/>
      <c r="JQK102" s="297"/>
      <c r="JQL102" s="297"/>
      <c r="JQM102" s="297"/>
      <c r="JQN102" s="297"/>
      <c r="JQO102" s="297"/>
      <c r="JQP102" s="297"/>
      <c r="JQQ102" s="297"/>
      <c r="JQR102" s="297"/>
      <c r="JQS102" s="297"/>
      <c r="JQT102" s="297"/>
      <c r="JQU102" s="297"/>
      <c r="JQV102" s="297"/>
      <c r="JQW102" s="297"/>
      <c r="JQX102" s="297"/>
      <c r="JQY102" s="297"/>
      <c r="JQZ102" s="297"/>
      <c r="JRA102" s="297"/>
      <c r="JRB102" s="297"/>
      <c r="JRC102" s="297"/>
      <c r="JRD102" s="297"/>
      <c r="JRE102" s="297"/>
      <c r="JRF102" s="297"/>
      <c r="JRG102" s="297"/>
      <c r="JRH102" s="297"/>
      <c r="JRI102" s="297"/>
      <c r="JRJ102" s="297"/>
      <c r="JRK102" s="297"/>
      <c r="JRL102" s="297"/>
      <c r="JRM102" s="297"/>
      <c r="JRN102" s="297"/>
      <c r="JRO102" s="297"/>
      <c r="JRP102" s="297"/>
      <c r="JRQ102" s="297"/>
      <c r="JRR102" s="297"/>
      <c r="JRS102" s="297"/>
      <c r="JRT102" s="297"/>
      <c r="JRU102" s="297"/>
      <c r="JRV102" s="297"/>
      <c r="JRW102" s="297"/>
      <c r="JRX102" s="297"/>
      <c r="JRY102" s="297"/>
      <c r="JRZ102" s="297"/>
      <c r="JSA102" s="297"/>
      <c r="JSB102" s="297"/>
      <c r="JSC102" s="297"/>
      <c r="JSD102" s="297"/>
      <c r="JSE102" s="297"/>
      <c r="JSF102" s="297"/>
      <c r="JSG102" s="297"/>
      <c r="JSH102" s="297"/>
      <c r="JSI102" s="297"/>
      <c r="JSJ102" s="297"/>
      <c r="JSK102" s="297"/>
      <c r="JSL102" s="297"/>
      <c r="JSM102" s="297"/>
      <c r="JSN102" s="297"/>
      <c r="JSO102" s="297"/>
      <c r="JSP102" s="297"/>
      <c r="JSQ102" s="297"/>
      <c r="JSR102" s="297"/>
      <c r="JSS102" s="297"/>
      <c r="JST102" s="297"/>
      <c r="JSU102" s="297"/>
      <c r="JSV102" s="297"/>
      <c r="JSW102" s="297"/>
      <c r="JSX102" s="297"/>
      <c r="JSY102" s="297"/>
      <c r="JSZ102" s="297"/>
      <c r="JTA102" s="297"/>
      <c r="JTB102" s="297"/>
      <c r="JTC102" s="297"/>
      <c r="JTD102" s="297"/>
      <c r="JTE102" s="297"/>
      <c r="JTF102" s="297"/>
      <c r="JTG102" s="297"/>
      <c r="JTH102" s="297"/>
      <c r="JTI102" s="297"/>
      <c r="JTJ102" s="297"/>
      <c r="JTK102" s="297"/>
      <c r="JTL102" s="297"/>
      <c r="JTM102" s="297"/>
      <c r="JTN102" s="297"/>
      <c r="JTO102" s="297"/>
      <c r="JTP102" s="297"/>
      <c r="JTQ102" s="297"/>
      <c r="JTR102" s="297"/>
      <c r="JTS102" s="297"/>
      <c r="JTT102" s="297"/>
      <c r="JTU102" s="297"/>
      <c r="JTV102" s="297"/>
      <c r="JTW102" s="297"/>
      <c r="JTX102" s="297"/>
      <c r="JTY102" s="297"/>
      <c r="JTZ102" s="297"/>
      <c r="JUA102" s="297"/>
      <c r="JUB102" s="297"/>
      <c r="JUC102" s="297"/>
      <c r="JUD102" s="297"/>
      <c r="JUE102" s="297"/>
      <c r="JUF102" s="297"/>
      <c r="JUG102" s="297"/>
      <c r="JUH102" s="297"/>
      <c r="JUI102" s="297"/>
      <c r="JUJ102" s="297"/>
      <c r="JUK102" s="297"/>
      <c r="JUL102" s="297"/>
      <c r="JUM102" s="297"/>
      <c r="JUN102" s="297"/>
      <c r="JUO102" s="297"/>
      <c r="JUP102" s="297"/>
      <c r="JUQ102" s="297"/>
      <c r="JUR102" s="297"/>
      <c r="JUS102" s="297"/>
      <c r="JUT102" s="297"/>
      <c r="JUU102" s="297"/>
      <c r="JUV102" s="297"/>
      <c r="JUW102" s="297"/>
      <c r="JUX102" s="297"/>
      <c r="JUY102" s="297"/>
      <c r="JUZ102" s="297"/>
      <c r="JVA102" s="297"/>
      <c r="JVB102" s="297"/>
      <c r="JVC102" s="297"/>
      <c r="JVD102" s="297"/>
      <c r="JVE102" s="297"/>
      <c r="JVF102" s="297"/>
      <c r="JVG102" s="297"/>
      <c r="JVH102" s="297"/>
      <c r="JVI102" s="297"/>
      <c r="JVJ102" s="297"/>
      <c r="JVK102" s="297"/>
      <c r="JVL102" s="297"/>
      <c r="JVM102" s="297"/>
      <c r="JVN102" s="297"/>
      <c r="JVO102" s="297"/>
      <c r="JVP102" s="297"/>
      <c r="JVQ102" s="297"/>
      <c r="JVR102" s="297"/>
      <c r="JVS102" s="297"/>
      <c r="JVT102" s="297"/>
      <c r="JVU102" s="297"/>
      <c r="JVV102" s="297"/>
      <c r="JVW102" s="297"/>
      <c r="JVX102" s="297"/>
      <c r="JVY102" s="297"/>
      <c r="JVZ102" s="297"/>
      <c r="JWA102" s="297"/>
      <c r="JWB102" s="297"/>
      <c r="JWC102" s="297"/>
      <c r="JWD102" s="297"/>
      <c r="JWE102" s="297"/>
      <c r="JWF102" s="297"/>
      <c r="JWG102" s="297"/>
      <c r="JWH102" s="297"/>
      <c r="JWI102" s="297"/>
      <c r="JWJ102" s="297"/>
      <c r="JWK102" s="297"/>
      <c r="JWL102" s="297"/>
      <c r="JWM102" s="297"/>
      <c r="JWN102" s="297"/>
      <c r="JWO102" s="297"/>
      <c r="JWP102" s="297"/>
      <c r="JWQ102" s="297"/>
      <c r="JWR102" s="297"/>
      <c r="JWS102" s="297"/>
      <c r="JWT102" s="297"/>
      <c r="JWU102" s="297"/>
      <c r="JWV102" s="297"/>
      <c r="JWW102" s="297"/>
      <c r="JWX102" s="297"/>
      <c r="JWY102" s="297"/>
      <c r="JWZ102" s="297"/>
      <c r="JXA102" s="297"/>
      <c r="JXB102" s="297"/>
      <c r="JXC102" s="297"/>
      <c r="JXD102" s="297"/>
      <c r="JXE102" s="297"/>
      <c r="JXF102" s="297"/>
      <c r="JXG102" s="297"/>
      <c r="JXH102" s="297"/>
      <c r="JXI102" s="297"/>
      <c r="JXJ102" s="297"/>
      <c r="JXK102" s="297"/>
      <c r="JXL102" s="297"/>
      <c r="JXM102" s="297"/>
      <c r="JXN102" s="297"/>
      <c r="JXO102" s="297"/>
      <c r="JXP102" s="297"/>
      <c r="JXQ102" s="297"/>
      <c r="JXR102" s="297"/>
      <c r="JXS102" s="297"/>
      <c r="JXT102" s="297"/>
      <c r="JXU102" s="297"/>
      <c r="JXV102" s="297"/>
      <c r="JXW102" s="297"/>
      <c r="JXX102" s="297"/>
      <c r="JXY102" s="297"/>
      <c r="JXZ102" s="297"/>
      <c r="JYA102" s="297"/>
      <c r="JYB102" s="297"/>
      <c r="JYC102" s="297"/>
      <c r="JYD102" s="297"/>
      <c r="JYE102" s="297"/>
      <c r="JYF102" s="297"/>
      <c r="JYG102" s="297"/>
      <c r="JYH102" s="297"/>
      <c r="JYI102" s="297"/>
      <c r="JYJ102" s="297"/>
      <c r="JYK102" s="297"/>
      <c r="JYL102" s="297"/>
      <c r="JYM102" s="297"/>
      <c r="JYN102" s="297"/>
      <c r="JYO102" s="297"/>
      <c r="JYP102" s="297"/>
      <c r="JYQ102" s="297"/>
      <c r="JYR102" s="297"/>
      <c r="JYS102" s="297"/>
      <c r="JYT102" s="297"/>
      <c r="JYU102" s="297"/>
      <c r="JYV102" s="297"/>
      <c r="JYW102" s="297"/>
      <c r="JYX102" s="297"/>
      <c r="JYY102" s="297"/>
      <c r="JYZ102" s="297"/>
      <c r="JZA102" s="297"/>
      <c r="JZB102" s="297"/>
      <c r="JZC102" s="297"/>
      <c r="JZD102" s="297"/>
      <c r="JZE102" s="297"/>
      <c r="JZF102" s="297"/>
      <c r="JZG102" s="297"/>
      <c r="JZH102" s="297"/>
      <c r="JZI102" s="297"/>
      <c r="JZJ102" s="297"/>
      <c r="JZK102" s="297"/>
      <c r="JZL102" s="297"/>
      <c r="JZM102" s="297"/>
      <c r="JZN102" s="297"/>
      <c r="JZO102" s="297"/>
      <c r="JZP102" s="297"/>
      <c r="JZQ102" s="297"/>
      <c r="JZR102" s="297"/>
      <c r="JZS102" s="297"/>
      <c r="JZT102" s="297"/>
      <c r="JZU102" s="297"/>
      <c r="JZV102" s="297"/>
      <c r="JZW102" s="297"/>
      <c r="JZX102" s="297"/>
      <c r="JZY102" s="297"/>
      <c r="JZZ102" s="297"/>
      <c r="KAA102" s="297"/>
      <c r="KAB102" s="297"/>
      <c r="KAC102" s="297"/>
      <c r="KAD102" s="297"/>
      <c r="KAE102" s="297"/>
      <c r="KAF102" s="297"/>
      <c r="KAG102" s="297"/>
      <c r="KAH102" s="297"/>
      <c r="KAI102" s="297"/>
      <c r="KAJ102" s="297"/>
      <c r="KAK102" s="297"/>
      <c r="KAL102" s="297"/>
      <c r="KAM102" s="297"/>
      <c r="KAN102" s="297"/>
      <c r="KAO102" s="297"/>
      <c r="KAP102" s="297"/>
      <c r="KAQ102" s="297"/>
      <c r="KAR102" s="297"/>
      <c r="KAS102" s="297"/>
      <c r="KAT102" s="297"/>
      <c r="KAU102" s="297"/>
      <c r="KAV102" s="297"/>
      <c r="KAW102" s="297"/>
      <c r="KAX102" s="297"/>
      <c r="KAY102" s="297"/>
      <c r="KAZ102" s="297"/>
      <c r="KBA102" s="297"/>
      <c r="KBB102" s="297"/>
      <c r="KBC102" s="297"/>
      <c r="KBD102" s="297"/>
      <c r="KBE102" s="297"/>
      <c r="KBF102" s="297"/>
      <c r="KBG102" s="297"/>
      <c r="KBH102" s="297"/>
      <c r="KBI102" s="297"/>
      <c r="KBJ102" s="297"/>
      <c r="KBK102" s="297"/>
      <c r="KBL102" s="297"/>
      <c r="KBM102" s="297"/>
      <c r="KBN102" s="297"/>
      <c r="KBO102" s="297"/>
      <c r="KBP102" s="297"/>
      <c r="KBQ102" s="297"/>
      <c r="KBR102" s="297"/>
      <c r="KBS102" s="297"/>
      <c r="KBT102" s="297"/>
      <c r="KBU102" s="297"/>
      <c r="KBV102" s="297"/>
      <c r="KBW102" s="297"/>
      <c r="KBX102" s="297"/>
      <c r="KBY102" s="297"/>
      <c r="KBZ102" s="297"/>
      <c r="KCA102" s="297"/>
      <c r="KCB102" s="297"/>
      <c r="KCC102" s="297"/>
      <c r="KCD102" s="297"/>
      <c r="KCE102" s="297"/>
      <c r="KCF102" s="297"/>
      <c r="KCG102" s="297"/>
      <c r="KCH102" s="297"/>
      <c r="KCI102" s="297"/>
      <c r="KCJ102" s="297"/>
      <c r="KCK102" s="297"/>
      <c r="KCL102" s="297"/>
      <c r="KCM102" s="297"/>
      <c r="KCN102" s="297"/>
      <c r="KCO102" s="297"/>
      <c r="KCP102" s="297"/>
      <c r="KCQ102" s="297"/>
      <c r="KCR102" s="297"/>
      <c r="KCS102" s="297"/>
      <c r="KCT102" s="297"/>
      <c r="KCU102" s="297"/>
      <c r="KCV102" s="297"/>
      <c r="KCW102" s="297"/>
      <c r="KCX102" s="297"/>
      <c r="KCY102" s="297"/>
      <c r="KCZ102" s="297"/>
      <c r="KDA102" s="297"/>
      <c r="KDB102" s="297"/>
      <c r="KDC102" s="297"/>
      <c r="KDD102" s="297"/>
      <c r="KDE102" s="297"/>
      <c r="KDF102" s="297"/>
      <c r="KDG102" s="297"/>
      <c r="KDH102" s="297"/>
      <c r="KDI102" s="297"/>
      <c r="KDJ102" s="297"/>
      <c r="KDK102" s="297"/>
      <c r="KDL102" s="297"/>
      <c r="KDM102" s="297"/>
      <c r="KDN102" s="297"/>
      <c r="KDO102" s="297"/>
      <c r="KDP102" s="297"/>
      <c r="KDQ102" s="297"/>
      <c r="KDR102" s="297"/>
      <c r="KDS102" s="297"/>
      <c r="KDT102" s="297"/>
      <c r="KDU102" s="297"/>
      <c r="KDV102" s="297"/>
      <c r="KDW102" s="297"/>
      <c r="KDX102" s="297"/>
      <c r="KDY102" s="297"/>
      <c r="KDZ102" s="297"/>
      <c r="KEA102" s="297"/>
      <c r="KEB102" s="297"/>
      <c r="KEC102" s="297"/>
      <c r="KED102" s="297"/>
      <c r="KEE102" s="297"/>
      <c r="KEF102" s="297"/>
      <c r="KEG102" s="297"/>
      <c r="KEH102" s="297"/>
      <c r="KEI102" s="297"/>
      <c r="KEJ102" s="297"/>
      <c r="KEK102" s="297"/>
      <c r="KEL102" s="297"/>
      <c r="KEM102" s="297"/>
      <c r="KEN102" s="297"/>
      <c r="KEO102" s="297"/>
      <c r="KEP102" s="297"/>
      <c r="KEQ102" s="297"/>
      <c r="KER102" s="297"/>
      <c r="KES102" s="297"/>
      <c r="KET102" s="297"/>
      <c r="KEU102" s="297"/>
      <c r="KEV102" s="297"/>
      <c r="KEW102" s="297"/>
      <c r="KEX102" s="297"/>
      <c r="KEY102" s="297"/>
      <c r="KEZ102" s="297"/>
      <c r="KFA102" s="297"/>
      <c r="KFB102" s="297"/>
      <c r="KFC102" s="297"/>
      <c r="KFD102" s="297"/>
      <c r="KFE102" s="297"/>
      <c r="KFF102" s="297"/>
      <c r="KFG102" s="297"/>
      <c r="KFH102" s="297"/>
      <c r="KFI102" s="297"/>
      <c r="KFJ102" s="297"/>
      <c r="KFK102" s="297"/>
      <c r="KFL102" s="297"/>
      <c r="KFM102" s="297"/>
      <c r="KFN102" s="297"/>
      <c r="KFO102" s="297"/>
      <c r="KFP102" s="297"/>
      <c r="KFQ102" s="297"/>
      <c r="KFR102" s="297"/>
      <c r="KFS102" s="297"/>
      <c r="KFT102" s="297"/>
      <c r="KFU102" s="297"/>
      <c r="KFV102" s="297"/>
      <c r="KFW102" s="297"/>
      <c r="KFX102" s="297"/>
      <c r="KFY102" s="297"/>
      <c r="KFZ102" s="297"/>
      <c r="KGA102" s="297"/>
      <c r="KGB102" s="297"/>
      <c r="KGC102" s="297"/>
      <c r="KGD102" s="297"/>
      <c r="KGE102" s="297"/>
      <c r="KGF102" s="297"/>
      <c r="KGG102" s="297"/>
      <c r="KGH102" s="297"/>
      <c r="KGI102" s="297"/>
      <c r="KGJ102" s="297"/>
      <c r="KGK102" s="297"/>
      <c r="KGL102" s="297"/>
      <c r="KGM102" s="297"/>
      <c r="KGN102" s="297"/>
      <c r="KGO102" s="297"/>
      <c r="KGP102" s="297"/>
      <c r="KGQ102" s="297"/>
      <c r="KGR102" s="297"/>
      <c r="KGS102" s="297"/>
      <c r="KGT102" s="297"/>
      <c r="KGU102" s="297"/>
      <c r="KGV102" s="297"/>
      <c r="KGW102" s="297"/>
      <c r="KGX102" s="297"/>
      <c r="KGY102" s="297"/>
      <c r="KGZ102" s="297"/>
      <c r="KHA102" s="297"/>
      <c r="KHB102" s="297"/>
      <c r="KHC102" s="297"/>
      <c r="KHD102" s="297"/>
      <c r="KHE102" s="297"/>
      <c r="KHF102" s="297"/>
      <c r="KHG102" s="297"/>
      <c r="KHH102" s="297"/>
      <c r="KHI102" s="297"/>
      <c r="KHJ102" s="297"/>
      <c r="KHK102" s="297"/>
      <c r="KHL102" s="297"/>
      <c r="KHM102" s="297"/>
      <c r="KHN102" s="297"/>
      <c r="KHO102" s="297"/>
      <c r="KHP102" s="297"/>
      <c r="KHQ102" s="297"/>
      <c r="KHR102" s="297"/>
      <c r="KHS102" s="297"/>
      <c r="KHT102" s="297"/>
      <c r="KHU102" s="297"/>
      <c r="KHV102" s="297"/>
      <c r="KHW102" s="297"/>
      <c r="KHX102" s="297"/>
      <c r="KHY102" s="297"/>
      <c r="KHZ102" s="297"/>
      <c r="KIA102" s="297"/>
      <c r="KIB102" s="297"/>
      <c r="KIC102" s="297"/>
      <c r="KID102" s="297"/>
      <c r="KIE102" s="297"/>
      <c r="KIF102" s="297"/>
      <c r="KIG102" s="297"/>
      <c r="KIH102" s="297"/>
      <c r="KII102" s="297"/>
      <c r="KIJ102" s="297"/>
      <c r="KIK102" s="297"/>
      <c r="KIL102" s="297"/>
      <c r="KIM102" s="297"/>
      <c r="KIN102" s="297"/>
      <c r="KIO102" s="297"/>
      <c r="KIP102" s="297"/>
      <c r="KIQ102" s="297"/>
      <c r="KIR102" s="297"/>
      <c r="KIS102" s="297"/>
      <c r="KIT102" s="297"/>
      <c r="KIU102" s="297"/>
      <c r="KIV102" s="297"/>
      <c r="KIW102" s="297"/>
      <c r="KIX102" s="297"/>
      <c r="KIY102" s="297"/>
      <c r="KIZ102" s="297"/>
      <c r="KJA102" s="297"/>
      <c r="KJB102" s="297"/>
      <c r="KJC102" s="297"/>
      <c r="KJD102" s="297"/>
      <c r="KJE102" s="297"/>
      <c r="KJF102" s="297"/>
      <c r="KJG102" s="297"/>
      <c r="KJH102" s="297"/>
      <c r="KJI102" s="297"/>
      <c r="KJJ102" s="297"/>
      <c r="KJK102" s="297"/>
      <c r="KJL102" s="297"/>
      <c r="KJM102" s="297"/>
      <c r="KJN102" s="297"/>
      <c r="KJO102" s="297"/>
      <c r="KJP102" s="297"/>
      <c r="KJQ102" s="297"/>
      <c r="KJR102" s="297"/>
      <c r="KJS102" s="297"/>
      <c r="KJT102" s="297"/>
      <c r="KJU102" s="297"/>
      <c r="KJV102" s="297"/>
      <c r="KJW102" s="297"/>
      <c r="KJX102" s="297"/>
      <c r="KJY102" s="297"/>
      <c r="KJZ102" s="297"/>
      <c r="KKA102" s="297"/>
      <c r="KKB102" s="297"/>
      <c r="KKC102" s="297"/>
      <c r="KKD102" s="297"/>
      <c r="KKE102" s="297"/>
      <c r="KKF102" s="297"/>
      <c r="KKG102" s="297"/>
      <c r="KKH102" s="297"/>
      <c r="KKI102" s="297"/>
      <c r="KKJ102" s="297"/>
      <c r="KKK102" s="297"/>
      <c r="KKL102" s="297"/>
      <c r="KKM102" s="297"/>
      <c r="KKN102" s="297"/>
      <c r="KKO102" s="297"/>
      <c r="KKP102" s="297"/>
      <c r="KKQ102" s="297"/>
      <c r="KKR102" s="297"/>
      <c r="KKS102" s="297"/>
      <c r="KKT102" s="297"/>
      <c r="KKU102" s="297"/>
      <c r="KKV102" s="297"/>
      <c r="KKW102" s="297"/>
      <c r="KKX102" s="297"/>
      <c r="KKY102" s="297"/>
      <c r="KKZ102" s="297"/>
      <c r="KLA102" s="297"/>
      <c r="KLB102" s="297"/>
      <c r="KLC102" s="297"/>
      <c r="KLD102" s="297"/>
      <c r="KLE102" s="297"/>
      <c r="KLF102" s="297"/>
      <c r="KLG102" s="297"/>
      <c r="KLH102" s="297"/>
      <c r="KLI102" s="297"/>
      <c r="KLJ102" s="297"/>
      <c r="KLK102" s="297"/>
      <c r="KLL102" s="297"/>
      <c r="KLM102" s="297"/>
      <c r="KLN102" s="297"/>
      <c r="KLO102" s="297"/>
      <c r="KLP102" s="297"/>
      <c r="KLQ102" s="297"/>
      <c r="KLR102" s="297"/>
      <c r="KLS102" s="297"/>
      <c r="KLT102" s="297"/>
      <c r="KLU102" s="297"/>
      <c r="KLV102" s="297"/>
      <c r="KLW102" s="297"/>
      <c r="KLX102" s="297"/>
      <c r="KLY102" s="297"/>
      <c r="KLZ102" s="297"/>
      <c r="KMA102" s="297"/>
      <c r="KMB102" s="297"/>
      <c r="KMC102" s="297"/>
      <c r="KMD102" s="297"/>
      <c r="KME102" s="297"/>
      <c r="KMF102" s="297"/>
      <c r="KMG102" s="297"/>
      <c r="KMH102" s="297"/>
      <c r="KMI102" s="297"/>
      <c r="KMJ102" s="297"/>
      <c r="KMK102" s="297"/>
      <c r="KML102" s="297"/>
      <c r="KMM102" s="297"/>
      <c r="KMN102" s="297"/>
      <c r="KMO102" s="297"/>
      <c r="KMP102" s="297"/>
      <c r="KMQ102" s="297"/>
      <c r="KMR102" s="297"/>
      <c r="KMS102" s="297"/>
      <c r="KMT102" s="297"/>
      <c r="KMU102" s="297"/>
      <c r="KMV102" s="297"/>
      <c r="KMW102" s="297"/>
      <c r="KMX102" s="297"/>
      <c r="KMY102" s="297"/>
      <c r="KMZ102" s="297"/>
      <c r="KNA102" s="297"/>
      <c r="KNB102" s="297"/>
      <c r="KNC102" s="297"/>
      <c r="KND102" s="297"/>
      <c r="KNE102" s="297"/>
      <c r="KNF102" s="297"/>
      <c r="KNG102" s="297"/>
      <c r="KNH102" s="297"/>
      <c r="KNI102" s="297"/>
      <c r="KNJ102" s="297"/>
      <c r="KNK102" s="297"/>
      <c r="KNL102" s="297"/>
      <c r="KNM102" s="297"/>
      <c r="KNN102" s="297"/>
      <c r="KNO102" s="297"/>
      <c r="KNP102" s="297"/>
      <c r="KNQ102" s="297"/>
      <c r="KNR102" s="297"/>
      <c r="KNS102" s="297"/>
      <c r="KNT102" s="297"/>
      <c r="KNU102" s="297"/>
      <c r="KNV102" s="297"/>
      <c r="KNW102" s="297"/>
      <c r="KNX102" s="297"/>
      <c r="KNY102" s="297"/>
      <c r="KNZ102" s="297"/>
      <c r="KOA102" s="297"/>
      <c r="KOB102" s="297"/>
      <c r="KOC102" s="297"/>
      <c r="KOD102" s="297"/>
      <c r="KOE102" s="297"/>
      <c r="KOF102" s="297"/>
      <c r="KOG102" s="297"/>
      <c r="KOH102" s="297"/>
      <c r="KOI102" s="297"/>
      <c r="KOJ102" s="297"/>
      <c r="KOK102" s="297"/>
      <c r="KOL102" s="297"/>
      <c r="KOM102" s="297"/>
      <c r="KON102" s="297"/>
      <c r="KOO102" s="297"/>
      <c r="KOP102" s="297"/>
      <c r="KOQ102" s="297"/>
      <c r="KOR102" s="297"/>
      <c r="KOS102" s="297"/>
      <c r="KOT102" s="297"/>
      <c r="KOU102" s="297"/>
      <c r="KOV102" s="297"/>
      <c r="KOW102" s="297"/>
      <c r="KOX102" s="297"/>
      <c r="KOY102" s="297"/>
      <c r="KOZ102" s="297"/>
      <c r="KPA102" s="297"/>
      <c r="KPB102" s="297"/>
      <c r="KPC102" s="297"/>
      <c r="KPD102" s="297"/>
      <c r="KPE102" s="297"/>
      <c r="KPF102" s="297"/>
      <c r="KPG102" s="297"/>
      <c r="KPH102" s="297"/>
      <c r="KPI102" s="297"/>
      <c r="KPJ102" s="297"/>
      <c r="KPK102" s="297"/>
      <c r="KPL102" s="297"/>
      <c r="KPM102" s="297"/>
      <c r="KPN102" s="297"/>
      <c r="KPO102" s="297"/>
      <c r="KPP102" s="297"/>
      <c r="KPQ102" s="297"/>
      <c r="KPR102" s="297"/>
      <c r="KPS102" s="297"/>
      <c r="KPT102" s="297"/>
      <c r="KPU102" s="297"/>
      <c r="KPV102" s="297"/>
      <c r="KPW102" s="297"/>
      <c r="KPX102" s="297"/>
      <c r="KPY102" s="297"/>
      <c r="KPZ102" s="297"/>
      <c r="KQA102" s="297"/>
      <c r="KQB102" s="297"/>
      <c r="KQC102" s="297"/>
      <c r="KQD102" s="297"/>
      <c r="KQE102" s="297"/>
      <c r="KQF102" s="297"/>
      <c r="KQG102" s="297"/>
      <c r="KQH102" s="297"/>
      <c r="KQI102" s="297"/>
      <c r="KQJ102" s="297"/>
      <c r="KQK102" s="297"/>
      <c r="KQL102" s="297"/>
      <c r="KQM102" s="297"/>
      <c r="KQN102" s="297"/>
      <c r="KQO102" s="297"/>
      <c r="KQP102" s="297"/>
      <c r="KQQ102" s="297"/>
      <c r="KQR102" s="297"/>
      <c r="KQS102" s="297"/>
      <c r="KQT102" s="297"/>
      <c r="KQU102" s="297"/>
      <c r="KQV102" s="297"/>
      <c r="KQW102" s="297"/>
      <c r="KQX102" s="297"/>
      <c r="KQY102" s="297"/>
      <c r="KQZ102" s="297"/>
      <c r="KRA102" s="297"/>
      <c r="KRB102" s="297"/>
      <c r="KRC102" s="297"/>
      <c r="KRD102" s="297"/>
      <c r="KRE102" s="297"/>
      <c r="KRF102" s="297"/>
      <c r="KRG102" s="297"/>
      <c r="KRH102" s="297"/>
      <c r="KRI102" s="297"/>
      <c r="KRJ102" s="297"/>
      <c r="KRK102" s="297"/>
      <c r="KRL102" s="297"/>
      <c r="KRM102" s="297"/>
      <c r="KRN102" s="297"/>
      <c r="KRO102" s="297"/>
      <c r="KRP102" s="297"/>
      <c r="KRQ102" s="297"/>
      <c r="KRR102" s="297"/>
      <c r="KRS102" s="297"/>
      <c r="KRT102" s="297"/>
      <c r="KRU102" s="297"/>
      <c r="KRV102" s="297"/>
      <c r="KRW102" s="297"/>
      <c r="KRX102" s="297"/>
      <c r="KRY102" s="297"/>
      <c r="KRZ102" s="297"/>
      <c r="KSA102" s="297"/>
      <c r="KSB102" s="297"/>
      <c r="KSC102" s="297"/>
      <c r="KSD102" s="297"/>
      <c r="KSE102" s="297"/>
      <c r="KSF102" s="297"/>
      <c r="KSG102" s="297"/>
      <c r="KSH102" s="297"/>
      <c r="KSI102" s="297"/>
      <c r="KSJ102" s="297"/>
      <c r="KSK102" s="297"/>
      <c r="KSL102" s="297"/>
      <c r="KSM102" s="297"/>
      <c r="KSN102" s="297"/>
      <c r="KSO102" s="297"/>
      <c r="KSP102" s="297"/>
      <c r="KSQ102" s="297"/>
      <c r="KSR102" s="297"/>
      <c r="KSS102" s="297"/>
      <c r="KST102" s="297"/>
      <c r="KSU102" s="297"/>
      <c r="KSV102" s="297"/>
      <c r="KSW102" s="297"/>
      <c r="KSX102" s="297"/>
      <c r="KSY102" s="297"/>
      <c r="KSZ102" s="297"/>
      <c r="KTA102" s="297"/>
      <c r="KTB102" s="297"/>
      <c r="KTC102" s="297"/>
      <c r="KTD102" s="297"/>
      <c r="KTE102" s="297"/>
      <c r="KTF102" s="297"/>
      <c r="KTG102" s="297"/>
      <c r="KTH102" s="297"/>
      <c r="KTI102" s="297"/>
      <c r="KTJ102" s="297"/>
      <c r="KTK102" s="297"/>
      <c r="KTL102" s="297"/>
      <c r="KTM102" s="297"/>
      <c r="KTN102" s="297"/>
      <c r="KTO102" s="297"/>
      <c r="KTP102" s="297"/>
      <c r="KTQ102" s="297"/>
      <c r="KTR102" s="297"/>
      <c r="KTS102" s="297"/>
      <c r="KTT102" s="297"/>
      <c r="KTU102" s="297"/>
      <c r="KTV102" s="297"/>
      <c r="KTW102" s="297"/>
      <c r="KTX102" s="297"/>
      <c r="KTY102" s="297"/>
      <c r="KTZ102" s="297"/>
      <c r="KUA102" s="297"/>
      <c r="KUB102" s="297"/>
      <c r="KUC102" s="297"/>
      <c r="KUD102" s="297"/>
      <c r="KUE102" s="297"/>
      <c r="KUF102" s="297"/>
      <c r="KUG102" s="297"/>
      <c r="KUH102" s="297"/>
      <c r="KUI102" s="297"/>
      <c r="KUJ102" s="297"/>
      <c r="KUK102" s="297"/>
      <c r="KUL102" s="297"/>
      <c r="KUM102" s="297"/>
      <c r="KUN102" s="297"/>
      <c r="KUO102" s="297"/>
      <c r="KUP102" s="297"/>
      <c r="KUQ102" s="297"/>
      <c r="KUR102" s="297"/>
      <c r="KUS102" s="297"/>
      <c r="KUT102" s="297"/>
      <c r="KUU102" s="297"/>
      <c r="KUV102" s="297"/>
      <c r="KUW102" s="297"/>
      <c r="KUX102" s="297"/>
      <c r="KUY102" s="297"/>
      <c r="KUZ102" s="297"/>
      <c r="KVA102" s="297"/>
      <c r="KVB102" s="297"/>
      <c r="KVC102" s="297"/>
      <c r="KVD102" s="297"/>
      <c r="KVE102" s="297"/>
      <c r="KVF102" s="297"/>
      <c r="KVG102" s="297"/>
      <c r="KVH102" s="297"/>
      <c r="KVI102" s="297"/>
      <c r="KVJ102" s="297"/>
      <c r="KVK102" s="297"/>
      <c r="KVL102" s="297"/>
      <c r="KVM102" s="297"/>
      <c r="KVN102" s="297"/>
      <c r="KVO102" s="297"/>
      <c r="KVP102" s="297"/>
      <c r="KVQ102" s="297"/>
      <c r="KVR102" s="297"/>
      <c r="KVS102" s="297"/>
      <c r="KVT102" s="297"/>
      <c r="KVU102" s="297"/>
      <c r="KVV102" s="297"/>
      <c r="KVW102" s="297"/>
      <c r="KVX102" s="297"/>
      <c r="KVY102" s="297"/>
      <c r="KVZ102" s="297"/>
      <c r="KWA102" s="297"/>
      <c r="KWB102" s="297"/>
      <c r="KWC102" s="297"/>
      <c r="KWD102" s="297"/>
      <c r="KWE102" s="297"/>
      <c r="KWF102" s="297"/>
      <c r="KWG102" s="297"/>
      <c r="KWH102" s="297"/>
      <c r="KWI102" s="297"/>
      <c r="KWJ102" s="297"/>
      <c r="KWK102" s="297"/>
      <c r="KWL102" s="297"/>
      <c r="KWM102" s="297"/>
      <c r="KWN102" s="297"/>
      <c r="KWO102" s="297"/>
      <c r="KWP102" s="297"/>
      <c r="KWQ102" s="297"/>
      <c r="KWR102" s="297"/>
      <c r="KWS102" s="297"/>
      <c r="KWT102" s="297"/>
      <c r="KWU102" s="297"/>
      <c r="KWV102" s="297"/>
      <c r="KWW102" s="297"/>
      <c r="KWX102" s="297"/>
      <c r="KWY102" s="297"/>
      <c r="KWZ102" s="297"/>
      <c r="KXA102" s="297"/>
      <c r="KXB102" s="297"/>
      <c r="KXC102" s="297"/>
      <c r="KXD102" s="297"/>
      <c r="KXE102" s="297"/>
      <c r="KXF102" s="297"/>
      <c r="KXG102" s="297"/>
      <c r="KXH102" s="297"/>
      <c r="KXI102" s="297"/>
      <c r="KXJ102" s="297"/>
      <c r="KXK102" s="297"/>
      <c r="KXL102" s="297"/>
      <c r="KXM102" s="297"/>
      <c r="KXN102" s="297"/>
      <c r="KXO102" s="297"/>
      <c r="KXP102" s="297"/>
      <c r="KXQ102" s="297"/>
      <c r="KXR102" s="297"/>
      <c r="KXS102" s="297"/>
      <c r="KXT102" s="297"/>
      <c r="KXU102" s="297"/>
      <c r="KXV102" s="297"/>
      <c r="KXW102" s="297"/>
      <c r="KXX102" s="297"/>
      <c r="KXY102" s="297"/>
      <c r="KXZ102" s="297"/>
      <c r="KYA102" s="297"/>
      <c r="KYB102" s="297"/>
      <c r="KYC102" s="297"/>
      <c r="KYD102" s="297"/>
      <c r="KYE102" s="297"/>
      <c r="KYF102" s="297"/>
      <c r="KYG102" s="297"/>
      <c r="KYH102" s="297"/>
      <c r="KYI102" s="297"/>
      <c r="KYJ102" s="297"/>
      <c r="KYK102" s="297"/>
      <c r="KYL102" s="297"/>
      <c r="KYM102" s="297"/>
      <c r="KYN102" s="297"/>
      <c r="KYO102" s="297"/>
      <c r="KYP102" s="297"/>
      <c r="KYQ102" s="297"/>
      <c r="KYR102" s="297"/>
      <c r="KYS102" s="297"/>
      <c r="KYT102" s="297"/>
      <c r="KYU102" s="297"/>
      <c r="KYV102" s="297"/>
      <c r="KYW102" s="297"/>
      <c r="KYX102" s="297"/>
      <c r="KYY102" s="297"/>
      <c r="KYZ102" s="297"/>
      <c r="KZA102" s="297"/>
      <c r="KZB102" s="297"/>
      <c r="KZC102" s="297"/>
      <c r="KZD102" s="297"/>
      <c r="KZE102" s="297"/>
      <c r="KZF102" s="297"/>
      <c r="KZG102" s="297"/>
      <c r="KZH102" s="297"/>
      <c r="KZI102" s="297"/>
      <c r="KZJ102" s="297"/>
      <c r="KZK102" s="297"/>
      <c r="KZL102" s="297"/>
      <c r="KZM102" s="297"/>
      <c r="KZN102" s="297"/>
      <c r="KZO102" s="297"/>
      <c r="KZP102" s="297"/>
      <c r="KZQ102" s="297"/>
      <c r="KZR102" s="297"/>
      <c r="KZS102" s="297"/>
      <c r="KZT102" s="297"/>
      <c r="KZU102" s="297"/>
      <c r="KZV102" s="297"/>
      <c r="KZW102" s="297"/>
      <c r="KZX102" s="297"/>
      <c r="KZY102" s="297"/>
      <c r="KZZ102" s="297"/>
      <c r="LAA102" s="297"/>
      <c r="LAB102" s="297"/>
      <c r="LAC102" s="297"/>
      <c r="LAD102" s="297"/>
      <c r="LAE102" s="297"/>
      <c r="LAF102" s="297"/>
      <c r="LAG102" s="297"/>
      <c r="LAH102" s="297"/>
      <c r="LAI102" s="297"/>
      <c r="LAJ102" s="297"/>
      <c r="LAK102" s="297"/>
      <c r="LAL102" s="297"/>
      <c r="LAM102" s="297"/>
      <c r="LAN102" s="297"/>
      <c r="LAO102" s="297"/>
      <c r="LAP102" s="297"/>
      <c r="LAQ102" s="297"/>
      <c r="LAR102" s="297"/>
      <c r="LAS102" s="297"/>
      <c r="LAT102" s="297"/>
      <c r="LAU102" s="297"/>
      <c r="LAV102" s="297"/>
      <c r="LAW102" s="297"/>
      <c r="LAX102" s="297"/>
      <c r="LAY102" s="297"/>
      <c r="LAZ102" s="297"/>
      <c r="LBA102" s="297"/>
      <c r="LBB102" s="297"/>
      <c r="LBC102" s="297"/>
      <c r="LBD102" s="297"/>
      <c r="LBE102" s="297"/>
      <c r="LBF102" s="297"/>
      <c r="LBG102" s="297"/>
      <c r="LBH102" s="297"/>
      <c r="LBI102" s="297"/>
      <c r="LBJ102" s="297"/>
      <c r="LBK102" s="297"/>
      <c r="LBL102" s="297"/>
      <c r="LBM102" s="297"/>
      <c r="LBN102" s="297"/>
      <c r="LBO102" s="297"/>
      <c r="LBP102" s="297"/>
      <c r="LBQ102" s="297"/>
      <c r="LBR102" s="297"/>
      <c r="LBS102" s="297"/>
      <c r="LBT102" s="297"/>
      <c r="LBU102" s="297"/>
      <c r="LBV102" s="297"/>
      <c r="LBW102" s="297"/>
      <c r="LBX102" s="297"/>
      <c r="LBY102" s="297"/>
      <c r="LBZ102" s="297"/>
      <c r="LCA102" s="297"/>
      <c r="LCB102" s="297"/>
      <c r="LCC102" s="297"/>
      <c r="LCD102" s="297"/>
      <c r="LCE102" s="297"/>
      <c r="LCF102" s="297"/>
      <c r="LCG102" s="297"/>
      <c r="LCH102" s="297"/>
      <c r="LCI102" s="297"/>
      <c r="LCJ102" s="297"/>
      <c r="LCK102" s="297"/>
      <c r="LCL102" s="297"/>
      <c r="LCM102" s="297"/>
      <c r="LCN102" s="297"/>
      <c r="LCO102" s="297"/>
      <c r="LCP102" s="297"/>
      <c r="LCQ102" s="297"/>
      <c r="LCR102" s="297"/>
      <c r="LCS102" s="297"/>
      <c r="LCT102" s="297"/>
      <c r="LCU102" s="297"/>
      <c r="LCV102" s="297"/>
      <c r="LCW102" s="297"/>
      <c r="LCX102" s="297"/>
      <c r="LCY102" s="297"/>
      <c r="LCZ102" s="297"/>
      <c r="LDA102" s="297"/>
      <c r="LDB102" s="297"/>
      <c r="LDC102" s="297"/>
      <c r="LDD102" s="297"/>
      <c r="LDE102" s="297"/>
      <c r="LDF102" s="297"/>
      <c r="LDG102" s="297"/>
      <c r="LDH102" s="297"/>
      <c r="LDI102" s="297"/>
      <c r="LDJ102" s="297"/>
      <c r="LDK102" s="297"/>
      <c r="LDL102" s="297"/>
      <c r="LDM102" s="297"/>
      <c r="LDN102" s="297"/>
      <c r="LDO102" s="297"/>
      <c r="LDP102" s="297"/>
      <c r="LDQ102" s="297"/>
      <c r="LDR102" s="297"/>
      <c r="LDS102" s="297"/>
      <c r="LDT102" s="297"/>
      <c r="LDU102" s="297"/>
      <c r="LDV102" s="297"/>
      <c r="LDW102" s="297"/>
      <c r="LDX102" s="297"/>
      <c r="LDY102" s="297"/>
      <c r="LDZ102" s="297"/>
      <c r="LEA102" s="297"/>
      <c r="LEB102" s="297"/>
      <c r="LEC102" s="297"/>
      <c r="LED102" s="297"/>
      <c r="LEE102" s="297"/>
      <c r="LEF102" s="297"/>
      <c r="LEG102" s="297"/>
      <c r="LEH102" s="297"/>
      <c r="LEI102" s="297"/>
      <c r="LEJ102" s="297"/>
      <c r="LEK102" s="297"/>
      <c r="LEL102" s="297"/>
      <c r="LEM102" s="297"/>
      <c r="LEN102" s="297"/>
      <c r="LEO102" s="297"/>
      <c r="LEP102" s="297"/>
      <c r="LEQ102" s="297"/>
      <c r="LER102" s="297"/>
      <c r="LES102" s="297"/>
      <c r="LET102" s="297"/>
      <c r="LEU102" s="297"/>
      <c r="LEV102" s="297"/>
      <c r="LEW102" s="297"/>
      <c r="LEX102" s="297"/>
      <c r="LEY102" s="297"/>
      <c r="LEZ102" s="297"/>
      <c r="LFA102" s="297"/>
      <c r="LFB102" s="297"/>
      <c r="LFC102" s="297"/>
      <c r="LFD102" s="297"/>
      <c r="LFE102" s="297"/>
      <c r="LFF102" s="297"/>
      <c r="LFG102" s="297"/>
      <c r="LFH102" s="297"/>
      <c r="LFI102" s="297"/>
      <c r="LFJ102" s="297"/>
      <c r="LFK102" s="297"/>
      <c r="LFL102" s="297"/>
      <c r="LFM102" s="297"/>
      <c r="LFN102" s="297"/>
      <c r="LFO102" s="297"/>
      <c r="LFP102" s="297"/>
      <c r="LFQ102" s="297"/>
      <c r="LFR102" s="297"/>
      <c r="LFS102" s="297"/>
      <c r="LFT102" s="297"/>
      <c r="LFU102" s="297"/>
      <c r="LFV102" s="297"/>
      <c r="LFW102" s="297"/>
      <c r="LFX102" s="297"/>
      <c r="LFY102" s="297"/>
      <c r="LFZ102" s="297"/>
      <c r="LGA102" s="297"/>
      <c r="LGB102" s="297"/>
      <c r="LGC102" s="297"/>
      <c r="LGD102" s="297"/>
      <c r="LGE102" s="297"/>
      <c r="LGF102" s="297"/>
      <c r="LGG102" s="297"/>
      <c r="LGH102" s="297"/>
      <c r="LGI102" s="297"/>
      <c r="LGJ102" s="297"/>
      <c r="LGK102" s="297"/>
      <c r="LGL102" s="297"/>
      <c r="LGM102" s="297"/>
      <c r="LGN102" s="297"/>
      <c r="LGO102" s="297"/>
      <c r="LGP102" s="297"/>
      <c r="LGQ102" s="297"/>
      <c r="LGR102" s="297"/>
      <c r="LGS102" s="297"/>
      <c r="LGT102" s="297"/>
      <c r="LGU102" s="297"/>
      <c r="LGV102" s="297"/>
      <c r="LGW102" s="297"/>
      <c r="LGX102" s="297"/>
      <c r="LGY102" s="297"/>
      <c r="LGZ102" s="297"/>
      <c r="LHA102" s="297"/>
      <c r="LHB102" s="297"/>
      <c r="LHC102" s="297"/>
      <c r="LHD102" s="297"/>
      <c r="LHE102" s="297"/>
      <c r="LHF102" s="297"/>
      <c r="LHG102" s="297"/>
      <c r="LHH102" s="297"/>
      <c r="LHI102" s="297"/>
      <c r="LHJ102" s="297"/>
      <c r="LHK102" s="297"/>
      <c r="LHL102" s="297"/>
      <c r="LHM102" s="297"/>
      <c r="LHN102" s="297"/>
      <c r="LHO102" s="297"/>
      <c r="LHP102" s="297"/>
      <c r="LHQ102" s="297"/>
      <c r="LHR102" s="297"/>
      <c r="LHS102" s="297"/>
      <c r="LHT102" s="297"/>
      <c r="LHU102" s="297"/>
      <c r="LHV102" s="297"/>
      <c r="LHW102" s="297"/>
      <c r="LHX102" s="297"/>
      <c r="LHY102" s="297"/>
      <c r="LHZ102" s="297"/>
      <c r="LIA102" s="297"/>
      <c r="LIB102" s="297"/>
      <c r="LIC102" s="297"/>
      <c r="LID102" s="297"/>
      <c r="LIE102" s="297"/>
      <c r="LIF102" s="297"/>
      <c r="LIG102" s="297"/>
      <c r="LIH102" s="297"/>
      <c r="LII102" s="297"/>
      <c r="LIJ102" s="297"/>
      <c r="LIK102" s="297"/>
      <c r="LIL102" s="297"/>
      <c r="LIM102" s="297"/>
      <c r="LIN102" s="297"/>
      <c r="LIO102" s="297"/>
      <c r="LIP102" s="297"/>
      <c r="LIQ102" s="297"/>
      <c r="LIR102" s="297"/>
      <c r="LIS102" s="297"/>
      <c r="LIT102" s="297"/>
      <c r="LIU102" s="297"/>
      <c r="LIV102" s="297"/>
      <c r="LIW102" s="297"/>
      <c r="LIX102" s="297"/>
      <c r="LIY102" s="297"/>
      <c r="LIZ102" s="297"/>
      <c r="LJA102" s="297"/>
      <c r="LJB102" s="297"/>
      <c r="LJC102" s="297"/>
      <c r="LJD102" s="297"/>
      <c r="LJE102" s="297"/>
      <c r="LJF102" s="297"/>
      <c r="LJG102" s="297"/>
      <c r="LJH102" s="297"/>
      <c r="LJI102" s="297"/>
      <c r="LJJ102" s="297"/>
      <c r="LJK102" s="297"/>
      <c r="LJL102" s="297"/>
      <c r="LJM102" s="297"/>
      <c r="LJN102" s="297"/>
      <c r="LJO102" s="297"/>
      <c r="LJP102" s="297"/>
      <c r="LJQ102" s="297"/>
      <c r="LJR102" s="297"/>
      <c r="LJS102" s="297"/>
      <c r="LJT102" s="297"/>
      <c r="LJU102" s="297"/>
      <c r="LJV102" s="297"/>
      <c r="LJW102" s="297"/>
      <c r="LJX102" s="297"/>
      <c r="LJY102" s="297"/>
      <c r="LJZ102" s="297"/>
      <c r="LKA102" s="297"/>
      <c r="LKB102" s="297"/>
      <c r="LKC102" s="297"/>
      <c r="LKD102" s="297"/>
      <c r="LKE102" s="297"/>
      <c r="LKF102" s="297"/>
      <c r="LKG102" s="297"/>
      <c r="LKH102" s="297"/>
      <c r="LKI102" s="297"/>
      <c r="LKJ102" s="297"/>
      <c r="LKK102" s="297"/>
      <c r="LKL102" s="297"/>
      <c r="LKM102" s="297"/>
      <c r="LKN102" s="297"/>
      <c r="LKO102" s="297"/>
      <c r="LKP102" s="297"/>
      <c r="LKQ102" s="297"/>
      <c r="LKR102" s="297"/>
      <c r="LKS102" s="297"/>
      <c r="LKT102" s="297"/>
      <c r="LKU102" s="297"/>
      <c r="LKV102" s="297"/>
      <c r="LKW102" s="297"/>
      <c r="LKX102" s="297"/>
      <c r="LKY102" s="297"/>
      <c r="LKZ102" s="297"/>
      <c r="LLA102" s="297"/>
      <c r="LLB102" s="297"/>
      <c r="LLC102" s="297"/>
      <c r="LLD102" s="297"/>
      <c r="LLE102" s="297"/>
      <c r="LLF102" s="297"/>
      <c r="LLG102" s="297"/>
      <c r="LLH102" s="297"/>
      <c r="LLI102" s="297"/>
      <c r="LLJ102" s="297"/>
      <c r="LLK102" s="297"/>
      <c r="LLL102" s="297"/>
      <c r="LLM102" s="297"/>
      <c r="LLN102" s="297"/>
      <c r="LLO102" s="297"/>
      <c r="LLP102" s="297"/>
      <c r="LLQ102" s="297"/>
      <c r="LLR102" s="297"/>
      <c r="LLS102" s="297"/>
      <c r="LLT102" s="297"/>
      <c r="LLU102" s="297"/>
      <c r="LLV102" s="297"/>
      <c r="LLW102" s="297"/>
      <c r="LLX102" s="297"/>
      <c r="LLY102" s="297"/>
      <c r="LLZ102" s="297"/>
      <c r="LMA102" s="297"/>
      <c r="LMB102" s="297"/>
      <c r="LMC102" s="297"/>
      <c r="LMD102" s="297"/>
      <c r="LME102" s="297"/>
      <c r="LMF102" s="297"/>
      <c r="LMG102" s="297"/>
      <c r="LMH102" s="297"/>
      <c r="LMI102" s="297"/>
      <c r="LMJ102" s="297"/>
      <c r="LMK102" s="297"/>
      <c r="LML102" s="297"/>
      <c r="LMM102" s="297"/>
      <c r="LMN102" s="297"/>
      <c r="LMO102" s="297"/>
      <c r="LMP102" s="297"/>
      <c r="LMQ102" s="297"/>
      <c r="LMR102" s="297"/>
      <c r="LMS102" s="297"/>
      <c r="LMT102" s="297"/>
      <c r="LMU102" s="297"/>
      <c r="LMV102" s="297"/>
      <c r="LMW102" s="297"/>
      <c r="LMX102" s="297"/>
      <c r="LMY102" s="297"/>
      <c r="LMZ102" s="297"/>
      <c r="LNA102" s="297"/>
      <c r="LNB102" s="297"/>
      <c r="LNC102" s="297"/>
      <c r="LND102" s="297"/>
      <c r="LNE102" s="297"/>
      <c r="LNF102" s="297"/>
      <c r="LNG102" s="297"/>
      <c r="LNH102" s="297"/>
      <c r="LNI102" s="297"/>
      <c r="LNJ102" s="297"/>
      <c r="LNK102" s="297"/>
      <c r="LNL102" s="297"/>
      <c r="LNM102" s="297"/>
      <c r="LNN102" s="297"/>
      <c r="LNO102" s="297"/>
      <c r="LNP102" s="297"/>
      <c r="LNQ102" s="297"/>
      <c r="LNR102" s="297"/>
      <c r="LNS102" s="297"/>
      <c r="LNT102" s="297"/>
      <c r="LNU102" s="297"/>
      <c r="LNV102" s="297"/>
      <c r="LNW102" s="297"/>
      <c r="LNX102" s="297"/>
      <c r="LNY102" s="297"/>
      <c r="LNZ102" s="297"/>
      <c r="LOA102" s="297"/>
      <c r="LOB102" s="297"/>
      <c r="LOC102" s="297"/>
      <c r="LOD102" s="297"/>
      <c r="LOE102" s="297"/>
      <c r="LOF102" s="297"/>
      <c r="LOG102" s="297"/>
      <c r="LOH102" s="297"/>
      <c r="LOI102" s="297"/>
      <c r="LOJ102" s="297"/>
      <c r="LOK102" s="297"/>
      <c r="LOL102" s="297"/>
      <c r="LOM102" s="297"/>
      <c r="LON102" s="297"/>
      <c r="LOO102" s="297"/>
      <c r="LOP102" s="297"/>
      <c r="LOQ102" s="297"/>
      <c r="LOR102" s="297"/>
      <c r="LOS102" s="297"/>
      <c r="LOT102" s="297"/>
      <c r="LOU102" s="297"/>
      <c r="LOV102" s="297"/>
      <c r="LOW102" s="297"/>
      <c r="LOX102" s="297"/>
      <c r="LOY102" s="297"/>
      <c r="LOZ102" s="297"/>
      <c r="LPA102" s="297"/>
      <c r="LPB102" s="297"/>
      <c r="LPC102" s="297"/>
      <c r="LPD102" s="297"/>
      <c r="LPE102" s="297"/>
      <c r="LPF102" s="297"/>
      <c r="LPG102" s="297"/>
      <c r="LPH102" s="297"/>
      <c r="LPI102" s="297"/>
      <c r="LPJ102" s="297"/>
      <c r="LPK102" s="297"/>
      <c r="LPL102" s="297"/>
      <c r="LPM102" s="297"/>
      <c r="LPN102" s="297"/>
      <c r="LPO102" s="297"/>
      <c r="LPP102" s="297"/>
      <c r="LPQ102" s="297"/>
      <c r="LPR102" s="297"/>
      <c r="LPS102" s="297"/>
      <c r="LPT102" s="297"/>
      <c r="LPU102" s="297"/>
      <c r="LPV102" s="297"/>
      <c r="LPW102" s="297"/>
      <c r="LPX102" s="297"/>
      <c r="LPY102" s="297"/>
      <c r="LPZ102" s="297"/>
      <c r="LQA102" s="297"/>
      <c r="LQB102" s="297"/>
      <c r="LQC102" s="297"/>
      <c r="LQD102" s="297"/>
      <c r="LQE102" s="297"/>
      <c r="LQF102" s="297"/>
      <c r="LQG102" s="297"/>
      <c r="LQH102" s="297"/>
      <c r="LQI102" s="297"/>
      <c r="LQJ102" s="297"/>
      <c r="LQK102" s="297"/>
      <c r="LQL102" s="297"/>
      <c r="LQM102" s="297"/>
      <c r="LQN102" s="297"/>
      <c r="LQO102" s="297"/>
      <c r="LQP102" s="297"/>
      <c r="LQQ102" s="297"/>
      <c r="LQR102" s="297"/>
      <c r="LQS102" s="297"/>
      <c r="LQT102" s="297"/>
      <c r="LQU102" s="297"/>
      <c r="LQV102" s="297"/>
      <c r="LQW102" s="297"/>
      <c r="LQX102" s="297"/>
      <c r="LQY102" s="297"/>
      <c r="LQZ102" s="297"/>
      <c r="LRA102" s="297"/>
      <c r="LRB102" s="297"/>
      <c r="LRC102" s="297"/>
      <c r="LRD102" s="297"/>
      <c r="LRE102" s="297"/>
      <c r="LRF102" s="297"/>
      <c r="LRG102" s="297"/>
      <c r="LRH102" s="297"/>
      <c r="LRI102" s="297"/>
      <c r="LRJ102" s="297"/>
      <c r="LRK102" s="297"/>
      <c r="LRL102" s="297"/>
      <c r="LRM102" s="297"/>
      <c r="LRN102" s="297"/>
      <c r="LRO102" s="297"/>
      <c r="LRP102" s="297"/>
      <c r="LRQ102" s="297"/>
      <c r="LRR102" s="297"/>
      <c r="LRS102" s="297"/>
      <c r="LRT102" s="297"/>
      <c r="LRU102" s="297"/>
      <c r="LRV102" s="297"/>
      <c r="LRW102" s="297"/>
      <c r="LRX102" s="297"/>
      <c r="LRY102" s="297"/>
      <c r="LRZ102" s="297"/>
      <c r="LSA102" s="297"/>
      <c r="LSB102" s="297"/>
      <c r="LSC102" s="297"/>
      <c r="LSD102" s="297"/>
      <c r="LSE102" s="297"/>
      <c r="LSF102" s="297"/>
      <c r="LSG102" s="297"/>
      <c r="LSH102" s="297"/>
      <c r="LSI102" s="297"/>
      <c r="LSJ102" s="297"/>
      <c r="LSK102" s="297"/>
      <c r="LSL102" s="297"/>
      <c r="LSM102" s="297"/>
      <c r="LSN102" s="297"/>
      <c r="LSO102" s="297"/>
      <c r="LSP102" s="297"/>
      <c r="LSQ102" s="297"/>
      <c r="LSR102" s="297"/>
      <c r="LSS102" s="297"/>
      <c r="LST102" s="297"/>
      <c r="LSU102" s="297"/>
      <c r="LSV102" s="297"/>
      <c r="LSW102" s="297"/>
      <c r="LSX102" s="297"/>
      <c r="LSY102" s="297"/>
      <c r="LSZ102" s="297"/>
      <c r="LTA102" s="297"/>
      <c r="LTB102" s="297"/>
      <c r="LTC102" s="297"/>
      <c r="LTD102" s="297"/>
      <c r="LTE102" s="297"/>
      <c r="LTF102" s="297"/>
      <c r="LTG102" s="297"/>
      <c r="LTH102" s="297"/>
      <c r="LTI102" s="297"/>
      <c r="LTJ102" s="297"/>
      <c r="LTK102" s="297"/>
      <c r="LTL102" s="297"/>
      <c r="LTM102" s="297"/>
      <c r="LTN102" s="297"/>
      <c r="LTO102" s="297"/>
      <c r="LTP102" s="297"/>
      <c r="LTQ102" s="297"/>
      <c r="LTR102" s="297"/>
      <c r="LTS102" s="297"/>
      <c r="LTT102" s="297"/>
      <c r="LTU102" s="297"/>
      <c r="LTV102" s="297"/>
      <c r="LTW102" s="297"/>
      <c r="LTX102" s="297"/>
      <c r="LTY102" s="297"/>
      <c r="LTZ102" s="297"/>
      <c r="LUA102" s="297"/>
      <c r="LUB102" s="297"/>
      <c r="LUC102" s="297"/>
      <c r="LUD102" s="297"/>
      <c r="LUE102" s="297"/>
      <c r="LUF102" s="297"/>
      <c r="LUG102" s="297"/>
      <c r="LUH102" s="297"/>
      <c r="LUI102" s="297"/>
      <c r="LUJ102" s="297"/>
      <c r="LUK102" s="297"/>
      <c r="LUL102" s="297"/>
      <c r="LUM102" s="297"/>
      <c r="LUN102" s="297"/>
      <c r="LUO102" s="297"/>
      <c r="LUP102" s="297"/>
      <c r="LUQ102" s="297"/>
      <c r="LUR102" s="297"/>
      <c r="LUS102" s="297"/>
      <c r="LUT102" s="297"/>
      <c r="LUU102" s="297"/>
      <c r="LUV102" s="297"/>
      <c r="LUW102" s="297"/>
      <c r="LUX102" s="297"/>
      <c r="LUY102" s="297"/>
      <c r="LUZ102" s="297"/>
      <c r="LVA102" s="297"/>
      <c r="LVB102" s="297"/>
      <c r="LVC102" s="297"/>
      <c r="LVD102" s="297"/>
      <c r="LVE102" s="297"/>
      <c r="LVF102" s="297"/>
      <c r="LVG102" s="297"/>
      <c r="LVH102" s="297"/>
      <c r="LVI102" s="297"/>
      <c r="LVJ102" s="297"/>
      <c r="LVK102" s="297"/>
      <c r="LVL102" s="297"/>
      <c r="LVM102" s="297"/>
      <c r="LVN102" s="297"/>
      <c r="LVO102" s="297"/>
      <c r="LVP102" s="297"/>
      <c r="LVQ102" s="297"/>
      <c r="LVR102" s="297"/>
      <c r="LVS102" s="297"/>
      <c r="LVT102" s="297"/>
      <c r="LVU102" s="297"/>
      <c r="LVV102" s="297"/>
      <c r="LVW102" s="297"/>
      <c r="LVX102" s="297"/>
      <c r="LVY102" s="297"/>
      <c r="LVZ102" s="297"/>
      <c r="LWA102" s="297"/>
      <c r="LWB102" s="297"/>
      <c r="LWC102" s="297"/>
      <c r="LWD102" s="297"/>
      <c r="LWE102" s="297"/>
      <c r="LWF102" s="297"/>
      <c r="LWG102" s="297"/>
      <c r="LWH102" s="297"/>
      <c r="LWI102" s="297"/>
      <c r="LWJ102" s="297"/>
      <c r="LWK102" s="297"/>
      <c r="LWL102" s="297"/>
      <c r="LWM102" s="297"/>
      <c r="LWN102" s="297"/>
      <c r="LWO102" s="297"/>
      <c r="LWP102" s="297"/>
      <c r="LWQ102" s="297"/>
      <c r="LWR102" s="297"/>
      <c r="LWS102" s="297"/>
      <c r="LWT102" s="297"/>
      <c r="LWU102" s="297"/>
      <c r="LWV102" s="297"/>
      <c r="LWW102" s="297"/>
      <c r="LWX102" s="297"/>
      <c r="LWY102" s="297"/>
      <c r="LWZ102" s="297"/>
      <c r="LXA102" s="297"/>
      <c r="LXB102" s="297"/>
      <c r="LXC102" s="297"/>
      <c r="LXD102" s="297"/>
      <c r="LXE102" s="297"/>
      <c r="LXF102" s="297"/>
      <c r="LXG102" s="297"/>
      <c r="LXH102" s="297"/>
      <c r="LXI102" s="297"/>
      <c r="LXJ102" s="297"/>
      <c r="LXK102" s="297"/>
      <c r="LXL102" s="297"/>
      <c r="LXM102" s="297"/>
      <c r="LXN102" s="297"/>
      <c r="LXO102" s="297"/>
      <c r="LXP102" s="297"/>
      <c r="LXQ102" s="297"/>
      <c r="LXR102" s="297"/>
      <c r="LXS102" s="297"/>
      <c r="LXT102" s="297"/>
      <c r="LXU102" s="297"/>
      <c r="LXV102" s="297"/>
      <c r="LXW102" s="297"/>
      <c r="LXX102" s="297"/>
      <c r="LXY102" s="297"/>
      <c r="LXZ102" s="297"/>
      <c r="LYA102" s="297"/>
      <c r="LYB102" s="297"/>
      <c r="LYC102" s="297"/>
      <c r="LYD102" s="297"/>
      <c r="LYE102" s="297"/>
      <c r="LYF102" s="297"/>
      <c r="LYG102" s="297"/>
      <c r="LYH102" s="297"/>
      <c r="LYI102" s="297"/>
      <c r="LYJ102" s="297"/>
      <c r="LYK102" s="297"/>
      <c r="LYL102" s="297"/>
      <c r="LYM102" s="297"/>
      <c r="LYN102" s="297"/>
      <c r="LYO102" s="297"/>
      <c r="LYP102" s="297"/>
      <c r="LYQ102" s="297"/>
      <c r="LYR102" s="297"/>
      <c r="LYS102" s="297"/>
      <c r="LYT102" s="297"/>
      <c r="LYU102" s="297"/>
      <c r="LYV102" s="297"/>
      <c r="LYW102" s="297"/>
      <c r="LYX102" s="297"/>
      <c r="LYY102" s="297"/>
      <c r="LYZ102" s="297"/>
      <c r="LZA102" s="297"/>
      <c r="LZB102" s="297"/>
      <c r="LZC102" s="297"/>
      <c r="LZD102" s="297"/>
      <c r="LZE102" s="297"/>
      <c r="LZF102" s="297"/>
      <c r="LZG102" s="297"/>
      <c r="LZH102" s="297"/>
      <c r="LZI102" s="297"/>
      <c r="LZJ102" s="297"/>
      <c r="LZK102" s="297"/>
      <c r="LZL102" s="297"/>
      <c r="LZM102" s="297"/>
      <c r="LZN102" s="297"/>
      <c r="LZO102" s="297"/>
      <c r="LZP102" s="297"/>
      <c r="LZQ102" s="297"/>
      <c r="LZR102" s="297"/>
      <c r="LZS102" s="297"/>
      <c r="LZT102" s="297"/>
      <c r="LZU102" s="297"/>
      <c r="LZV102" s="297"/>
      <c r="LZW102" s="297"/>
      <c r="LZX102" s="297"/>
      <c r="LZY102" s="297"/>
      <c r="LZZ102" s="297"/>
      <c r="MAA102" s="297"/>
      <c r="MAB102" s="297"/>
      <c r="MAC102" s="297"/>
      <c r="MAD102" s="297"/>
      <c r="MAE102" s="297"/>
      <c r="MAF102" s="297"/>
      <c r="MAG102" s="297"/>
      <c r="MAH102" s="297"/>
      <c r="MAI102" s="297"/>
      <c r="MAJ102" s="297"/>
      <c r="MAK102" s="297"/>
      <c r="MAL102" s="297"/>
      <c r="MAM102" s="297"/>
      <c r="MAN102" s="297"/>
      <c r="MAO102" s="297"/>
      <c r="MAP102" s="297"/>
      <c r="MAQ102" s="297"/>
      <c r="MAR102" s="297"/>
      <c r="MAS102" s="297"/>
      <c r="MAT102" s="297"/>
      <c r="MAU102" s="297"/>
      <c r="MAV102" s="297"/>
      <c r="MAW102" s="297"/>
      <c r="MAX102" s="297"/>
      <c r="MAY102" s="297"/>
      <c r="MAZ102" s="297"/>
      <c r="MBA102" s="297"/>
      <c r="MBB102" s="297"/>
      <c r="MBC102" s="297"/>
      <c r="MBD102" s="297"/>
      <c r="MBE102" s="297"/>
      <c r="MBF102" s="297"/>
      <c r="MBG102" s="297"/>
      <c r="MBH102" s="297"/>
      <c r="MBI102" s="297"/>
      <c r="MBJ102" s="297"/>
      <c r="MBK102" s="297"/>
      <c r="MBL102" s="297"/>
      <c r="MBM102" s="297"/>
      <c r="MBN102" s="297"/>
      <c r="MBO102" s="297"/>
      <c r="MBP102" s="297"/>
      <c r="MBQ102" s="297"/>
      <c r="MBR102" s="297"/>
      <c r="MBS102" s="297"/>
      <c r="MBT102" s="297"/>
      <c r="MBU102" s="297"/>
      <c r="MBV102" s="297"/>
      <c r="MBW102" s="297"/>
      <c r="MBX102" s="297"/>
      <c r="MBY102" s="297"/>
      <c r="MBZ102" s="297"/>
      <c r="MCA102" s="297"/>
      <c r="MCB102" s="297"/>
      <c r="MCC102" s="297"/>
      <c r="MCD102" s="297"/>
      <c r="MCE102" s="297"/>
      <c r="MCF102" s="297"/>
      <c r="MCG102" s="297"/>
      <c r="MCH102" s="297"/>
      <c r="MCI102" s="297"/>
      <c r="MCJ102" s="297"/>
      <c r="MCK102" s="297"/>
      <c r="MCL102" s="297"/>
      <c r="MCM102" s="297"/>
      <c r="MCN102" s="297"/>
      <c r="MCO102" s="297"/>
      <c r="MCP102" s="297"/>
      <c r="MCQ102" s="297"/>
      <c r="MCR102" s="297"/>
      <c r="MCS102" s="297"/>
      <c r="MCT102" s="297"/>
      <c r="MCU102" s="297"/>
      <c r="MCV102" s="297"/>
      <c r="MCW102" s="297"/>
      <c r="MCX102" s="297"/>
      <c r="MCY102" s="297"/>
      <c r="MCZ102" s="297"/>
      <c r="MDA102" s="297"/>
      <c r="MDB102" s="297"/>
      <c r="MDC102" s="297"/>
      <c r="MDD102" s="297"/>
      <c r="MDE102" s="297"/>
      <c r="MDF102" s="297"/>
      <c r="MDG102" s="297"/>
      <c r="MDH102" s="297"/>
      <c r="MDI102" s="297"/>
      <c r="MDJ102" s="297"/>
      <c r="MDK102" s="297"/>
      <c r="MDL102" s="297"/>
      <c r="MDM102" s="297"/>
      <c r="MDN102" s="297"/>
      <c r="MDO102" s="297"/>
      <c r="MDP102" s="297"/>
      <c r="MDQ102" s="297"/>
      <c r="MDR102" s="297"/>
      <c r="MDS102" s="297"/>
      <c r="MDT102" s="297"/>
      <c r="MDU102" s="297"/>
      <c r="MDV102" s="297"/>
      <c r="MDW102" s="297"/>
      <c r="MDX102" s="297"/>
      <c r="MDY102" s="297"/>
      <c r="MDZ102" s="297"/>
      <c r="MEA102" s="297"/>
      <c r="MEB102" s="297"/>
      <c r="MEC102" s="297"/>
      <c r="MED102" s="297"/>
      <c r="MEE102" s="297"/>
      <c r="MEF102" s="297"/>
      <c r="MEG102" s="297"/>
      <c r="MEH102" s="297"/>
      <c r="MEI102" s="297"/>
      <c r="MEJ102" s="297"/>
      <c r="MEK102" s="297"/>
      <c r="MEL102" s="297"/>
      <c r="MEM102" s="297"/>
      <c r="MEN102" s="297"/>
      <c r="MEO102" s="297"/>
      <c r="MEP102" s="297"/>
      <c r="MEQ102" s="297"/>
      <c r="MER102" s="297"/>
      <c r="MES102" s="297"/>
      <c r="MET102" s="297"/>
      <c r="MEU102" s="297"/>
      <c r="MEV102" s="297"/>
      <c r="MEW102" s="297"/>
      <c r="MEX102" s="297"/>
      <c r="MEY102" s="297"/>
      <c r="MEZ102" s="297"/>
      <c r="MFA102" s="297"/>
      <c r="MFB102" s="297"/>
      <c r="MFC102" s="297"/>
      <c r="MFD102" s="297"/>
      <c r="MFE102" s="297"/>
      <c r="MFF102" s="297"/>
      <c r="MFG102" s="297"/>
      <c r="MFH102" s="297"/>
      <c r="MFI102" s="297"/>
      <c r="MFJ102" s="297"/>
      <c r="MFK102" s="297"/>
      <c r="MFL102" s="297"/>
      <c r="MFM102" s="297"/>
      <c r="MFN102" s="297"/>
      <c r="MFO102" s="297"/>
      <c r="MFP102" s="297"/>
      <c r="MFQ102" s="297"/>
      <c r="MFR102" s="297"/>
      <c r="MFS102" s="297"/>
      <c r="MFT102" s="297"/>
      <c r="MFU102" s="297"/>
      <c r="MFV102" s="297"/>
      <c r="MFW102" s="297"/>
      <c r="MFX102" s="297"/>
      <c r="MFY102" s="297"/>
      <c r="MFZ102" s="297"/>
      <c r="MGA102" s="297"/>
      <c r="MGB102" s="297"/>
      <c r="MGC102" s="297"/>
      <c r="MGD102" s="297"/>
      <c r="MGE102" s="297"/>
      <c r="MGF102" s="297"/>
      <c r="MGG102" s="297"/>
      <c r="MGH102" s="297"/>
      <c r="MGI102" s="297"/>
      <c r="MGJ102" s="297"/>
      <c r="MGK102" s="297"/>
      <c r="MGL102" s="297"/>
      <c r="MGM102" s="297"/>
      <c r="MGN102" s="297"/>
      <c r="MGO102" s="297"/>
      <c r="MGP102" s="297"/>
      <c r="MGQ102" s="297"/>
      <c r="MGR102" s="297"/>
      <c r="MGS102" s="297"/>
      <c r="MGT102" s="297"/>
      <c r="MGU102" s="297"/>
      <c r="MGV102" s="297"/>
      <c r="MGW102" s="297"/>
      <c r="MGX102" s="297"/>
      <c r="MGY102" s="297"/>
      <c r="MGZ102" s="297"/>
      <c r="MHA102" s="297"/>
      <c r="MHB102" s="297"/>
      <c r="MHC102" s="297"/>
      <c r="MHD102" s="297"/>
      <c r="MHE102" s="297"/>
      <c r="MHF102" s="297"/>
      <c r="MHG102" s="297"/>
      <c r="MHH102" s="297"/>
      <c r="MHI102" s="297"/>
      <c r="MHJ102" s="297"/>
      <c r="MHK102" s="297"/>
      <c r="MHL102" s="297"/>
      <c r="MHM102" s="297"/>
      <c r="MHN102" s="297"/>
      <c r="MHO102" s="297"/>
      <c r="MHP102" s="297"/>
      <c r="MHQ102" s="297"/>
      <c r="MHR102" s="297"/>
      <c r="MHS102" s="297"/>
      <c r="MHT102" s="297"/>
      <c r="MHU102" s="297"/>
      <c r="MHV102" s="297"/>
      <c r="MHW102" s="297"/>
      <c r="MHX102" s="297"/>
      <c r="MHY102" s="297"/>
      <c r="MHZ102" s="297"/>
      <c r="MIA102" s="297"/>
      <c r="MIB102" s="297"/>
      <c r="MIC102" s="297"/>
      <c r="MID102" s="297"/>
      <c r="MIE102" s="297"/>
      <c r="MIF102" s="297"/>
      <c r="MIG102" s="297"/>
      <c r="MIH102" s="297"/>
      <c r="MII102" s="297"/>
      <c r="MIJ102" s="297"/>
      <c r="MIK102" s="297"/>
      <c r="MIL102" s="297"/>
      <c r="MIM102" s="297"/>
      <c r="MIN102" s="297"/>
      <c r="MIO102" s="297"/>
      <c r="MIP102" s="297"/>
      <c r="MIQ102" s="297"/>
      <c r="MIR102" s="297"/>
      <c r="MIS102" s="297"/>
      <c r="MIT102" s="297"/>
      <c r="MIU102" s="297"/>
      <c r="MIV102" s="297"/>
      <c r="MIW102" s="297"/>
      <c r="MIX102" s="297"/>
      <c r="MIY102" s="297"/>
      <c r="MIZ102" s="297"/>
      <c r="MJA102" s="297"/>
      <c r="MJB102" s="297"/>
      <c r="MJC102" s="297"/>
      <c r="MJD102" s="297"/>
      <c r="MJE102" s="297"/>
      <c r="MJF102" s="297"/>
      <c r="MJG102" s="297"/>
      <c r="MJH102" s="297"/>
      <c r="MJI102" s="297"/>
      <c r="MJJ102" s="297"/>
      <c r="MJK102" s="297"/>
      <c r="MJL102" s="297"/>
      <c r="MJM102" s="297"/>
      <c r="MJN102" s="297"/>
      <c r="MJO102" s="297"/>
      <c r="MJP102" s="297"/>
      <c r="MJQ102" s="297"/>
      <c r="MJR102" s="297"/>
      <c r="MJS102" s="297"/>
      <c r="MJT102" s="297"/>
      <c r="MJU102" s="297"/>
      <c r="MJV102" s="297"/>
      <c r="MJW102" s="297"/>
      <c r="MJX102" s="297"/>
      <c r="MJY102" s="297"/>
      <c r="MJZ102" s="297"/>
      <c r="MKA102" s="297"/>
      <c r="MKB102" s="297"/>
      <c r="MKC102" s="297"/>
      <c r="MKD102" s="297"/>
      <c r="MKE102" s="297"/>
      <c r="MKF102" s="297"/>
      <c r="MKG102" s="297"/>
      <c r="MKH102" s="297"/>
      <c r="MKI102" s="297"/>
      <c r="MKJ102" s="297"/>
      <c r="MKK102" s="297"/>
      <c r="MKL102" s="297"/>
      <c r="MKM102" s="297"/>
      <c r="MKN102" s="297"/>
      <c r="MKO102" s="297"/>
      <c r="MKP102" s="297"/>
      <c r="MKQ102" s="297"/>
      <c r="MKR102" s="297"/>
      <c r="MKS102" s="297"/>
      <c r="MKT102" s="297"/>
      <c r="MKU102" s="297"/>
      <c r="MKV102" s="297"/>
      <c r="MKW102" s="297"/>
      <c r="MKX102" s="297"/>
      <c r="MKY102" s="297"/>
      <c r="MKZ102" s="297"/>
      <c r="MLA102" s="297"/>
      <c r="MLB102" s="297"/>
      <c r="MLC102" s="297"/>
      <c r="MLD102" s="297"/>
      <c r="MLE102" s="297"/>
      <c r="MLF102" s="297"/>
      <c r="MLG102" s="297"/>
      <c r="MLH102" s="297"/>
      <c r="MLI102" s="297"/>
      <c r="MLJ102" s="297"/>
      <c r="MLK102" s="297"/>
      <c r="MLL102" s="297"/>
      <c r="MLM102" s="297"/>
      <c r="MLN102" s="297"/>
      <c r="MLO102" s="297"/>
      <c r="MLP102" s="297"/>
      <c r="MLQ102" s="297"/>
      <c r="MLR102" s="297"/>
      <c r="MLS102" s="297"/>
      <c r="MLT102" s="297"/>
      <c r="MLU102" s="297"/>
      <c r="MLV102" s="297"/>
      <c r="MLW102" s="297"/>
      <c r="MLX102" s="297"/>
      <c r="MLY102" s="297"/>
      <c r="MLZ102" s="297"/>
      <c r="MMA102" s="297"/>
      <c r="MMB102" s="297"/>
      <c r="MMC102" s="297"/>
      <c r="MMD102" s="297"/>
      <c r="MME102" s="297"/>
      <c r="MMF102" s="297"/>
      <c r="MMG102" s="297"/>
      <c r="MMH102" s="297"/>
      <c r="MMI102" s="297"/>
      <c r="MMJ102" s="297"/>
      <c r="MMK102" s="297"/>
      <c r="MML102" s="297"/>
      <c r="MMM102" s="297"/>
      <c r="MMN102" s="297"/>
      <c r="MMO102" s="297"/>
      <c r="MMP102" s="297"/>
      <c r="MMQ102" s="297"/>
      <c r="MMR102" s="297"/>
      <c r="MMS102" s="297"/>
      <c r="MMT102" s="297"/>
      <c r="MMU102" s="297"/>
      <c r="MMV102" s="297"/>
      <c r="MMW102" s="297"/>
      <c r="MMX102" s="297"/>
      <c r="MMY102" s="297"/>
      <c r="MMZ102" s="297"/>
      <c r="MNA102" s="297"/>
      <c r="MNB102" s="297"/>
      <c r="MNC102" s="297"/>
      <c r="MND102" s="297"/>
      <c r="MNE102" s="297"/>
      <c r="MNF102" s="297"/>
      <c r="MNG102" s="297"/>
      <c r="MNH102" s="297"/>
      <c r="MNI102" s="297"/>
      <c r="MNJ102" s="297"/>
      <c r="MNK102" s="297"/>
      <c r="MNL102" s="297"/>
      <c r="MNM102" s="297"/>
      <c r="MNN102" s="297"/>
      <c r="MNO102" s="297"/>
      <c r="MNP102" s="297"/>
      <c r="MNQ102" s="297"/>
      <c r="MNR102" s="297"/>
      <c r="MNS102" s="297"/>
      <c r="MNT102" s="297"/>
      <c r="MNU102" s="297"/>
      <c r="MNV102" s="297"/>
      <c r="MNW102" s="297"/>
      <c r="MNX102" s="297"/>
      <c r="MNY102" s="297"/>
      <c r="MNZ102" s="297"/>
      <c r="MOA102" s="297"/>
      <c r="MOB102" s="297"/>
      <c r="MOC102" s="297"/>
      <c r="MOD102" s="297"/>
      <c r="MOE102" s="297"/>
      <c r="MOF102" s="297"/>
      <c r="MOG102" s="297"/>
      <c r="MOH102" s="297"/>
      <c r="MOI102" s="297"/>
      <c r="MOJ102" s="297"/>
      <c r="MOK102" s="297"/>
      <c r="MOL102" s="297"/>
      <c r="MOM102" s="297"/>
      <c r="MON102" s="297"/>
      <c r="MOO102" s="297"/>
      <c r="MOP102" s="297"/>
      <c r="MOQ102" s="297"/>
      <c r="MOR102" s="297"/>
      <c r="MOS102" s="297"/>
      <c r="MOT102" s="297"/>
      <c r="MOU102" s="297"/>
      <c r="MOV102" s="297"/>
      <c r="MOW102" s="297"/>
      <c r="MOX102" s="297"/>
      <c r="MOY102" s="297"/>
      <c r="MOZ102" s="297"/>
      <c r="MPA102" s="297"/>
      <c r="MPB102" s="297"/>
      <c r="MPC102" s="297"/>
      <c r="MPD102" s="297"/>
      <c r="MPE102" s="297"/>
      <c r="MPF102" s="297"/>
      <c r="MPG102" s="297"/>
      <c r="MPH102" s="297"/>
      <c r="MPI102" s="297"/>
      <c r="MPJ102" s="297"/>
      <c r="MPK102" s="297"/>
      <c r="MPL102" s="297"/>
      <c r="MPM102" s="297"/>
      <c r="MPN102" s="297"/>
      <c r="MPO102" s="297"/>
      <c r="MPP102" s="297"/>
      <c r="MPQ102" s="297"/>
      <c r="MPR102" s="297"/>
      <c r="MPS102" s="297"/>
      <c r="MPT102" s="297"/>
      <c r="MPU102" s="297"/>
      <c r="MPV102" s="297"/>
      <c r="MPW102" s="297"/>
      <c r="MPX102" s="297"/>
      <c r="MPY102" s="297"/>
      <c r="MPZ102" s="297"/>
      <c r="MQA102" s="297"/>
      <c r="MQB102" s="297"/>
      <c r="MQC102" s="297"/>
      <c r="MQD102" s="297"/>
      <c r="MQE102" s="297"/>
      <c r="MQF102" s="297"/>
      <c r="MQG102" s="297"/>
      <c r="MQH102" s="297"/>
      <c r="MQI102" s="297"/>
      <c r="MQJ102" s="297"/>
      <c r="MQK102" s="297"/>
      <c r="MQL102" s="297"/>
      <c r="MQM102" s="297"/>
      <c r="MQN102" s="297"/>
      <c r="MQO102" s="297"/>
      <c r="MQP102" s="297"/>
      <c r="MQQ102" s="297"/>
      <c r="MQR102" s="297"/>
      <c r="MQS102" s="297"/>
      <c r="MQT102" s="297"/>
      <c r="MQU102" s="297"/>
      <c r="MQV102" s="297"/>
      <c r="MQW102" s="297"/>
      <c r="MQX102" s="297"/>
      <c r="MQY102" s="297"/>
      <c r="MQZ102" s="297"/>
      <c r="MRA102" s="297"/>
      <c r="MRB102" s="297"/>
      <c r="MRC102" s="297"/>
      <c r="MRD102" s="297"/>
      <c r="MRE102" s="297"/>
      <c r="MRF102" s="297"/>
      <c r="MRG102" s="297"/>
      <c r="MRH102" s="297"/>
      <c r="MRI102" s="297"/>
      <c r="MRJ102" s="297"/>
      <c r="MRK102" s="297"/>
      <c r="MRL102" s="297"/>
      <c r="MRM102" s="297"/>
      <c r="MRN102" s="297"/>
      <c r="MRO102" s="297"/>
      <c r="MRP102" s="297"/>
      <c r="MRQ102" s="297"/>
      <c r="MRR102" s="297"/>
      <c r="MRS102" s="297"/>
      <c r="MRT102" s="297"/>
      <c r="MRU102" s="297"/>
      <c r="MRV102" s="297"/>
      <c r="MRW102" s="297"/>
      <c r="MRX102" s="297"/>
      <c r="MRY102" s="297"/>
      <c r="MRZ102" s="297"/>
      <c r="MSA102" s="297"/>
      <c r="MSB102" s="297"/>
      <c r="MSC102" s="297"/>
      <c r="MSD102" s="297"/>
      <c r="MSE102" s="297"/>
      <c r="MSF102" s="297"/>
      <c r="MSG102" s="297"/>
      <c r="MSH102" s="297"/>
      <c r="MSI102" s="297"/>
      <c r="MSJ102" s="297"/>
      <c r="MSK102" s="297"/>
      <c r="MSL102" s="297"/>
      <c r="MSM102" s="297"/>
      <c r="MSN102" s="297"/>
      <c r="MSO102" s="297"/>
      <c r="MSP102" s="297"/>
      <c r="MSQ102" s="297"/>
      <c r="MSR102" s="297"/>
      <c r="MSS102" s="297"/>
      <c r="MST102" s="297"/>
      <c r="MSU102" s="297"/>
      <c r="MSV102" s="297"/>
      <c r="MSW102" s="297"/>
      <c r="MSX102" s="297"/>
      <c r="MSY102" s="297"/>
      <c r="MSZ102" s="297"/>
      <c r="MTA102" s="297"/>
      <c r="MTB102" s="297"/>
      <c r="MTC102" s="297"/>
      <c r="MTD102" s="297"/>
      <c r="MTE102" s="297"/>
      <c r="MTF102" s="297"/>
      <c r="MTG102" s="297"/>
      <c r="MTH102" s="297"/>
      <c r="MTI102" s="297"/>
      <c r="MTJ102" s="297"/>
      <c r="MTK102" s="297"/>
      <c r="MTL102" s="297"/>
      <c r="MTM102" s="297"/>
      <c r="MTN102" s="297"/>
      <c r="MTO102" s="297"/>
      <c r="MTP102" s="297"/>
      <c r="MTQ102" s="297"/>
      <c r="MTR102" s="297"/>
      <c r="MTS102" s="297"/>
      <c r="MTT102" s="297"/>
      <c r="MTU102" s="297"/>
      <c r="MTV102" s="297"/>
      <c r="MTW102" s="297"/>
      <c r="MTX102" s="297"/>
      <c r="MTY102" s="297"/>
      <c r="MTZ102" s="297"/>
      <c r="MUA102" s="297"/>
      <c r="MUB102" s="297"/>
      <c r="MUC102" s="297"/>
      <c r="MUD102" s="297"/>
      <c r="MUE102" s="297"/>
      <c r="MUF102" s="297"/>
      <c r="MUG102" s="297"/>
      <c r="MUH102" s="297"/>
      <c r="MUI102" s="297"/>
      <c r="MUJ102" s="297"/>
      <c r="MUK102" s="297"/>
      <c r="MUL102" s="297"/>
      <c r="MUM102" s="297"/>
      <c r="MUN102" s="297"/>
      <c r="MUO102" s="297"/>
      <c r="MUP102" s="297"/>
      <c r="MUQ102" s="297"/>
      <c r="MUR102" s="297"/>
      <c r="MUS102" s="297"/>
      <c r="MUT102" s="297"/>
      <c r="MUU102" s="297"/>
      <c r="MUV102" s="297"/>
      <c r="MUW102" s="297"/>
      <c r="MUX102" s="297"/>
      <c r="MUY102" s="297"/>
      <c r="MUZ102" s="297"/>
      <c r="MVA102" s="297"/>
      <c r="MVB102" s="297"/>
      <c r="MVC102" s="297"/>
      <c r="MVD102" s="297"/>
      <c r="MVE102" s="297"/>
      <c r="MVF102" s="297"/>
      <c r="MVG102" s="297"/>
      <c r="MVH102" s="297"/>
      <c r="MVI102" s="297"/>
      <c r="MVJ102" s="297"/>
      <c r="MVK102" s="297"/>
      <c r="MVL102" s="297"/>
      <c r="MVM102" s="297"/>
      <c r="MVN102" s="297"/>
      <c r="MVO102" s="297"/>
      <c r="MVP102" s="297"/>
      <c r="MVQ102" s="297"/>
      <c r="MVR102" s="297"/>
      <c r="MVS102" s="297"/>
      <c r="MVT102" s="297"/>
      <c r="MVU102" s="297"/>
      <c r="MVV102" s="297"/>
      <c r="MVW102" s="297"/>
      <c r="MVX102" s="297"/>
      <c r="MVY102" s="297"/>
      <c r="MVZ102" s="297"/>
      <c r="MWA102" s="297"/>
      <c r="MWB102" s="297"/>
      <c r="MWC102" s="297"/>
      <c r="MWD102" s="297"/>
      <c r="MWE102" s="297"/>
      <c r="MWF102" s="297"/>
      <c r="MWG102" s="297"/>
      <c r="MWH102" s="297"/>
      <c r="MWI102" s="297"/>
      <c r="MWJ102" s="297"/>
      <c r="MWK102" s="297"/>
      <c r="MWL102" s="297"/>
      <c r="MWM102" s="297"/>
      <c r="MWN102" s="297"/>
      <c r="MWO102" s="297"/>
      <c r="MWP102" s="297"/>
      <c r="MWQ102" s="297"/>
      <c r="MWR102" s="297"/>
      <c r="MWS102" s="297"/>
      <c r="MWT102" s="297"/>
      <c r="MWU102" s="297"/>
      <c r="MWV102" s="297"/>
      <c r="MWW102" s="297"/>
      <c r="MWX102" s="297"/>
      <c r="MWY102" s="297"/>
      <c r="MWZ102" s="297"/>
      <c r="MXA102" s="297"/>
      <c r="MXB102" s="297"/>
      <c r="MXC102" s="297"/>
      <c r="MXD102" s="297"/>
      <c r="MXE102" s="297"/>
      <c r="MXF102" s="297"/>
      <c r="MXG102" s="297"/>
      <c r="MXH102" s="297"/>
      <c r="MXI102" s="297"/>
      <c r="MXJ102" s="297"/>
      <c r="MXK102" s="297"/>
      <c r="MXL102" s="297"/>
      <c r="MXM102" s="297"/>
      <c r="MXN102" s="297"/>
      <c r="MXO102" s="297"/>
      <c r="MXP102" s="297"/>
      <c r="MXQ102" s="297"/>
      <c r="MXR102" s="297"/>
      <c r="MXS102" s="297"/>
      <c r="MXT102" s="297"/>
      <c r="MXU102" s="297"/>
      <c r="MXV102" s="297"/>
      <c r="MXW102" s="297"/>
      <c r="MXX102" s="297"/>
      <c r="MXY102" s="297"/>
      <c r="MXZ102" s="297"/>
      <c r="MYA102" s="297"/>
      <c r="MYB102" s="297"/>
      <c r="MYC102" s="297"/>
      <c r="MYD102" s="297"/>
      <c r="MYE102" s="297"/>
      <c r="MYF102" s="297"/>
      <c r="MYG102" s="297"/>
      <c r="MYH102" s="297"/>
      <c r="MYI102" s="297"/>
      <c r="MYJ102" s="297"/>
      <c r="MYK102" s="297"/>
      <c r="MYL102" s="297"/>
      <c r="MYM102" s="297"/>
      <c r="MYN102" s="297"/>
      <c r="MYO102" s="297"/>
      <c r="MYP102" s="297"/>
      <c r="MYQ102" s="297"/>
      <c r="MYR102" s="297"/>
      <c r="MYS102" s="297"/>
      <c r="MYT102" s="297"/>
      <c r="MYU102" s="297"/>
      <c r="MYV102" s="297"/>
      <c r="MYW102" s="297"/>
      <c r="MYX102" s="297"/>
      <c r="MYY102" s="297"/>
      <c r="MYZ102" s="297"/>
      <c r="MZA102" s="297"/>
      <c r="MZB102" s="297"/>
      <c r="MZC102" s="297"/>
      <c r="MZD102" s="297"/>
      <c r="MZE102" s="297"/>
      <c r="MZF102" s="297"/>
      <c r="MZG102" s="297"/>
      <c r="MZH102" s="297"/>
      <c r="MZI102" s="297"/>
      <c r="MZJ102" s="297"/>
      <c r="MZK102" s="297"/>
      <c r="MZL102" s="297"/>
      <c r="MZM102" s="297"/>
      <c r="MZN102" s="297"/>
      <c r="MZO102" s="297"/>
      <c r="MZP102" s="297"/>
      <c r="MZQ102" s="297"/>
      <c r="MZR102" s="297"/>
      <c r="MZS102" s="297"/>
      <c r="MZT102" s="297"/>
      <c r="MZU102" s="297"/>
      <c r="MZV102" s="297"/>
      <c r="MZW102" s="297"/>
      <c r="MZX102" s="297"/>
      <c r="MZY102" s="297"/>
      <c r="MZZ102" s="297"/>
      <c r="NAA102" s="297"/>
      <c r="NAB102" s="297"/>
      <c r="NAC102" s="297"/>
      <c r="NAD102" s="297"/>
      <c r="NAE102" s="297"/>
      <c r="NAF102" s="297"/>
      <c r="NAG102" s="297"/>
      <c r="NAH102" s="297"/>
      <c r="NAI102" s="297"/>
      <c r="NAJ102" s="297"/>
      <c r="NAK102" s="297"/>
      <c r="NAL102" s="297"/>
      <c r="NAM102" s="297"/>
      <c r="NAN102" s="297"/>
      <c r="NAO102" s="297"/>
      <c r="NAP102" s="297"/>
      <c r="NAQ102" s="297"/>
      <c r="NAR102" s="297"/>
      <c r="NAS102" s="297"/>
      <c r="NAT102" s="297"/>
      <c r="NAU102" s="297"/>
      <c r="NAV102" s="297"/>
      <c r="NAW102" s="297"/>
      <c r="NAX102" s="297"/>
      <c r="NAY102" s="297"/>
      <c r="NAZ102" s="297"/>
      <c r="NBA102" s="297"/>
      <c r="NBB102" s="297"/>
      <c r="NBC102" s="297"/>
      <c r="NBD102" s="297"/>
      <c r="NBE102" s="297"/>
      <c r="NBF102" s="297"/>
      <c r="NBG102" s="297"/>
      <c r="NBH102" s="297"/>
      <c r="NBI102" s="297"/>
      <c r="NBJ102" s="297"/>
      <c r="NBK102" s="297"/>
      <c r="NBL102" s="297"/>
      <c r="NBM102" s="297"/>
      <c r="NBN102" s="297"/>
      <c r="NBO102" s="297"/>
      <c r="NBP102" s="297"/>
      <c r="NBQ102" s="297"/>
      <c r="NBR102" s="297"/>
      <c r="NBS102" s="297"/>
      <c r="NBT102" s="297"/>
      <c r="NBU102" s="297"/>
      <c r="NBV102" s="297"/>
      <c r="NBW102" s="297"/>
      <c r="NBX102" s="297"/>
      <c r="NBY102" s="297"/>
      <c r="NBZ102" s="297"/>
      <c r="NCA102" s="297"/>
      <c r="NCB102" s="297"/>
      <c r="NCC102" s="297"/>
      <c r="NCD102" s="297"/>
      <c r="NCE102" s="297"/>
      <c r="NCF102" s="297"/>
      <c r="NCG102" s="297"/>
      <c r="NCH102" s="297"/>
      <c r="NCI102" s="297"/>
      <c r="NCJ102" s="297"/>
      <c r="NCK102" s="297"/>
      <c r="NCL102" s="297"/>
      <c r="NCM102" s="297"/>
      <c r="NCN102" s="297"/>
      <c r="NCO102" s="297"/>
      <c r="NCP102" s="297"/>
      <c r="NCQ102" s="297"/>
      <c r="NCR102" s="297"/>
      <c r="NCS102" s="297"/>
      <c r="NCT102" s="297"/>
      <c r="NCU102" s="297"/>
      <c r="NCV102" s="297"/>
      <c r="NCW102" s="297"/>
      <c r="NCX102" s="297"/>
      <c r="NCY102" s="297"/>
      <c r="NCZ102" s="297"/>
      <c r="NDA102" s="297"/>
      <c r="NDB102" s="297"/>
      <c r="NDC102" s="297"/>
      <c r="NDD102" s="297"/>
      <c r="NDE102" s="297"/>
      <c r="NDF102" s="297"/>
      <c r="NDG102" s="297"/>
      <c r="NDH102" s="297"/>
      <c r="NDI102" s="297"/>
      <c r="NDJ102" s="297"/>
      <c r="NDK102" s="297"/>
      <c r="NDL102" s="297"/>
      <c r="NDM102" s="297"/>
      <c r="NDN102" s="297"/>
      <c r="NDO102" s="297"/>
      <c r="NDP102" s="297"/>
      <c r="NDQ102" s="297"/>
      <c r="NDR102" s="297"/>
      <c r="NDS102" s="297"/>
      <c r="NDT102" s="297"/>
      <c r="NDU102" s="297"/>
      <c r="NDV102" s="297"/>
      <c r="NDW102" s="297"/>
      <c r="NDX102" s="297"/>
      <c r="NDY102" s="297"/>
      <c r="NDZ102" s="297"/>
      <c r="NEA102" s="297"/>
      <c r="NEB102" s="297"/>
      <c r="NEC102" s="297"/>
      <c r="NED102" s="297"/>
      <c r="NEE102" s="297"/>
      <c r="NEF102" s="297"/>
      <c r="NEG102" s="297"/>
      <c r="NEH102" s="297"/>
      <c r="NEI102" s="297"/>
      <c r="NEJ102" s="297"/>
      <c r="NEK102" s="297"/>
      <c r="NEL102" s="297"/>
      <c r="NEM102" s="297"/>
      <c r="NEN102" s="297"/>
      <c r="NEO102" s="297"/>
      <c r="NEP102" s="297"/>
      <c r="NEQ102" s="297"/>
      <c r="NER102" s="297"/>
      <c r="NES102" s="297"/>
      <c r="NET102" s="297"/>
      <c r="NEU102" s="297"/>
      <c r="NEV102" s="297"/>
      <c r="NEW102" s="297"/>
      <c r="NEX102" s="297"/>
      <c r="NEY102" s="297"/>
      <c r="NEZ102" s="297"/>
      <c r="NFA102" s="297"/>
      <c r="NFB102" s="297"/>
      <c r="NFC102" s="297"/>
      <c r="NFD102" s="297"/>
      <c r="NFE102" s="297"/>
      <c r="NFF102" s="297"/>
      <c r="NFG102" s="297"/>
      <c r="NFH102" s="297"/>
      <c r="NFI102" s="297"/>
      <c r="NFJ102" s="297"/>
      <c r="NFK102" s="297"/>
      <c r="NFL102" s="297"/>
      <c r="NFM102" s="297"/>
      <c r="NFN102" s="297"/>
      <c r="NFO102" s="297"/>
      <c r="NFP102" s="297"/>
      <c r="NFQ102" s="297"/>
      <c r="NFR102" s="297"/>
      <c r="NFS102" s="297"/>
      <c r="NFT102" s="297"/>
      <c r="NFU102" s="297"/>
      <c r="NFV102" s="297"/>
      <c r="NFW102" s="297"/>
      <c r="NFX102" s="297"/>
      <c r="NFY102" s="297"/>
      <c r="NFZ102" s="297"/>
      <c r="NGA102" s="297"/>
      <c r="NGB102" s="297"/>
      <c r="NGC102" s="297"/>
      <c r="NGD102" s="297"/>
      <c r="NGE102" s="297"/>
      <c r="NGF102" s="297"/>
      <c r="NGG102" s="297"/>
      <c r="NGH102" s="297"/>
      <c r="NGI102" s="297"/>
      <c r="NGJ102" s="297"/>
      <c r="NGK102" s="297"/>
      <c r="NGL102" s="297"/>
      <c r="NGM102" s="297"/>
      <c r="NGN102" s="297"/>
      <c r="NGO102" s="297"/>
      <c r="NGP102" s="297"/>
      <c r="NGQ102" s="297"/>
      <c r="NGR102" s="297"/>
      <c r="NGS102" s="297"/>
      <c r="NGT102" s="297"/>
      <c r="NGU102" s="297"/>
      <c r="NGV102" s="297"/>
      <c r="NGW102" s="297"/>
      <c r="NGX102" s="297"/>
      <c r="NGY102" s="297"/>
      <c r="NGZ102" s="297"/>
      <c r="NHA102" s="297"/>
      <c r="NHB102" s="297"/>
      <c r="NHC102" s="297"/>
      <c r="NHD102" s="297"/>
      <c r="NHE102" s="297"/>
      <c r="NHF102" s="297"/>
      <c r="NHG102" s="297"/>
      <c r="NHH102" s="297"/>
      <c r="NHI102" s="297"/>
      <c r="NHJ102" s="297"/>
      <c r="NHK102" s="297"/>
      <c r="NHL102" s="297"/>
      <c r="NHM102" s="297"/>
      <c r="NHN102" s="297"/>
      <c r="NHO102" s="297"/>
      <c r="NHP102" s="297"/>
      <c r="NHQ102" s="297"/>
      <c r="NHR102" s="297"/>
      <c r="NHS102" s="297"/>
      <c r="NHT102" s="297"/>
      <c r="NHU102" s="297"/>
      <c r="NHV102" s="297"/>
      <c r="NHW102" s="297"/>
      <c r="NHX102" s="297"/>
      <c r="NHY102" s="297"/>
      <c r="NHZ102" s="297"/>
      <c r="NIA102" s="297"/>
      <c r="NIB102" s="297"/>
      <c r="NIC102" s="297"/>
      <c r="NID102" s="297"/>
      <c r="NIE102" s="297"/>
      <c r="NIF102" s="297"/>
      <c r="NIG102" s="297"/>
      <c r="NIH102" s="297"/>
      <c r="NII102" s="297"/>
      <c r="NIJ102" s="297"/>
      <c r="NIK102" s="297"/>
      <c r="NIL102" s="297"/>
      <c r="NIM102" s="297"/>
      <c r="NIN102" s="297"/>
      <c r="NIO102" s="297"/>
      <c r="NIP102" s="297"/>
      <c r="NIQ102" s="297"/>
      <c r="NIR102" s="297"/>
      <c r="NIS102" s="297"/>
      <c r="NIT102" s="297"/>
      <c r="NIU102" s="297"/>
      <c r="NIV102" s="297"/>
      <c r="NIW102" s="297"/>
      <c r="NIX102" s="297"/>
      <c r="NIY102" s="297"/>
      <c r="NIZ102" s="297"/>
      <c r="NJA102" s="297"/>
      <c r="NJB102" s="297"/>
      <c r="NJC102" s="297"/>
      <c r="NJD102" s="297"/>
      <c r="NJE102" s="297"/>
      <c r="NJF102" s="297"/>
      <c r="NJG102" s="297"/>
      <c r="NJH102" s="297"/>
      <c r="NJI102" s="297"/>
      <c r="NJJ102" s="297"/>
      <c r="NJK102" s="297"/>
      <c r="NJL102" s="297"/>
      <c r="NJM102" s="297"/>
      <c r="NJN102" s="297"/>
      <c r="NJO102" s="297"/>
      <c r="NJP102" s="297"/>
      <c r="NJQ102" s="297"/>
      <c r="NJR102" s="297"/>
      <c r="NJS102" s="297"/>
      <c r="NJT102" s="297"/>
      <c r="NJU102" s="297"/>
      <c r="NJV102" s="297"/>
      <c r="NJW102" s="297"/>
      <c r="NJX102" s="297"/>
      <c r="NJY102" s="297"/>
      <c r="NJZ102" s="297"/>
      <c r="NKA102" s="297"/>
      <c r="NKB102" s="297"/>
      <c r="NKC102" s="297"/>
      <c r="NKD102" s="297"/>
      <c r="NKE102" s="297"/>
      <c r="NKF102" s="297"/>
      <c r="NKG102" s="297"/>
      <c r="NKH102" s="297"/>
      <c r="NKI102" s="297"/>
      <c r="NKJ102" s="297"/>
      <c r="NKK102" s="297"/>
      <c r="NKL102" s="297"/>
      <c r="NKM102" s="297"/>
      <c r="NKN102" s="297"/>
      <c r="NKO102" s="297"/>
      <c r="NKP102" s="297"/>
      <c r="NKQ102" s="297"/>
      <c r="NKR102" s="297"/>
      <c r="NKS102" s="297"/>
      <c r="NKT102" s="297"/>
      <c r="NKU102" s="297"/>
      <c r="NKV102" s="297"/>
      <c r="NKW102" s="297"/>
      <c r="NKX102" s="297"/>
      <c r="NKY102" s="297"/>
      <c r="NKZ102" s="297"/>
      <c r="NLA102" s="297"/>
      <c r="NLB102" s="297"/>
      <c r="NLC102" s="297"/>
      <c r="NLD102" s="297"/>
      <c r="NLE102" s="297"/>
      <c r="NLF102" s="297"/>
      <c r="NLG102" s="297"/>
      <c r="NLH102" s="297"/>
      <c r="NLI102" s="297"/>
      <c r="NLJ102" s="297"/>
      <c r="NLK102" s="297"/>
      <c r="NLL102" s="297"/>
      <c r="NLM102" s="297"/>
      <c r="NLN102" s="297"/>
      <c r="NLO102" s="297"/>
      <c r="NLP102" s="297"/>
      <c r="NLQ102" s="297"/>
      <c r="NLR102" s="297"/>
      <c r="NLS102" s="297"/>
      <c r="NLT102" s="297"/>
      <c r="NLU102" s="297"/>
      <c r="NLV102" s="297"/>
      <c r="NLW102" s="297"/>
      <c r="NLX102" s="297"/>
      <c r="NLY102" s="297"/>
      <c r="NLZ102" s="297"/>
      <c r="NMA102" s="297"/>
      <c r="NMB102" s="297"/>
      <c r="NMC102" s="297"/>
      <c r="NMD102" s="297"/>
      <c r="NME102" s="297"/>
      <c r="NMF102" s="297"/>
      <c r="NMG102" s="297"/>
      <c r="NMH102" s="297"/>
      <c r="NMI102" s="297"/>
      <c r="NMJ102" s="297"/>
      <c r="NMK102" s="297"/>
      <c r="NML102" s="297"/>
      <c r="NMM102" s="297"/>
      <c r="NMN102" s="297"/>
      <c r="NMO102" s="297"/>
      <c r="NMP102" s="297"/>
      <c r="NMQ102" s="297"/>
      <c r="NMR102" s="297"/>
      <c r="NMS102" s="297"/>
      <c r="NMT102" s="297"/>
      <c r="NMU102" s="297"/>
      <c r="NMV102" s="297"/>
      <c r="NMW102" s="297"/>
      <c r="NMX102" s="297"/>
      <c r="NMY102" s="297"/>
      <c r="NMZ102" s="297"/>
      <c r="NNA102" s="297"/>
      <c r="NNB102" s="297"/>
      <c r="NNC102" s="297"/>
      <c r="NND102" s="297"/>
      <c r="NNE102" s="297"/>
      <c r="NNF102" s="297"/>
      <c r="NNG102" s="297"/>
      <c r="NNH102" s="297"/>
      <c r="NNI102" s="297"/>
      <c r="NNJ102" s="297"/>
      <c r="NNK102" s="297"/>
      <c r="NNL102" s="297"/>
      <c r="NNM102" s="297"/>
      <c r="NNN102" s="297"/>
      <c r="NNO102" s="297"/>
      <c r="NNP102" s="297"/>
      <c r="NNQ102" s="297"/>
      <c r="NNR102" s="297"/>
      <c r="NNS102" s="297"/>
      <c r="NNT102" s="297"/>
      <c r="NNU102" s="297"/>
      <c r="NNV102" s="297"/>
      <c r="NNW102" s="297"/>
      <c r="NNX102" s="297"/>
      <c r="NNY102" s="297"/>
      <c r="NNZ102" s="297"/>
      <c r="NOA102" s="297"/>
      <c r="NOB102" s="297"/>
      <c r="NOC102" s="297"/>
      <c r="NOD102" s="297"/>
      <c r="NOE102" s="297"/>
      <c r="NOF102" s="297"/>
      <c r="NOG102" s="297"/>
      <c r="NOH102" s="297"/>
      <c r="NOI102" s="297"/>
      <c r="NOJ102" s="297"/>
      <c r="NOK102" s="297"/>
      <c r="NOL102" s="297"/>
      <c r="NOM102" s="297"/>
      <c r="NON102" s="297"/>
      <c r="NOO102" s="297"/>
      <c r="NOP102" s="297"/>
      <c r="NOQ102" s="297"/>
      <c r="NOR102" s="297"/>
      <c r="NOS102" s="297"/>
      <c r="NOT102" s="297"/>
      <c r="NOU102" s="297"/>
      <c r="NOV102" s="297"/>
      <c r="NOW102" s="297"/>
      <c r="NOX102" s="297"/>
      <c r="NOY102" s="297"/>
      <c r="NOZ102" s="297"/>
      <c r="NPA102" s="297"/>
      <c r="NPB102" s="297"/>
      <c r="NPC102" s="297"/>
      <c r="NPD102" s="297"/>
      <c r="NPE102" s="297"/>
      <c r="NPF102" s="297"/>
      <c r="NPG102" s="297"/>
      <c r="NPH102" s="297"/>
      <c r="NPI102" s="297"/>
      <c r="NPJ102" s="297"/>
      <c r="NPK102" s="297"/>
      <c r="NPL102" s="297"/>
      <c r="NPM102" s="297"/>
      <c r="NPN102" s="297"/>
      <c r="NPO102" s="297"/>
      <c r="NPP102" s="297"/>
      <c r="NPQ102" s="297"/>
      <c r="NPR102" s="297"/>
      <c r="NPS102" s="297"/>
      <c r="NPT102" s="297"/>
      <c r="NPU102" s="297"/>
      <c r="NPV102" s="297"/>
      <c r="NPW102" s="297"/>
      <c r="NPX102" s="297"/>
      <c r="NPY102" s="297"/>
      <c r="NPZ102" s="297"/>
      <c r="NQA102" s="297"/>
      <c r="NQB102" s="297"/>
      <c r="NQC102" s="297"/>
      <c r="NQD102" s="297"/>
      <c r="NQE102" s="297"/>
      <c r="NQF102" s="297"/>
      <c r="NQG102" s="297"/>
      <c r="NQH102" s="297"/>
      <c r="NQI102" s="297"/>
      <c r="NQJ102" s="297"/>
      <c r="NQK102" s="297"/>
      <c r="NQL102" s="297"/>
      <c r="NQM102" s="297"/>
      <c r="NQN102" s="297"/>
      <c r="NQO102" s="297"/>
      <c r="NQP102" s="297"/>
      <c r="NQQ102" s="297"/>
      <c r="NQR102" s="297"/>
      <c r="NQS102" s="297"/>
      <c r="NQT102" s="297"/>
      <c r="NQU102" s="297"/>
      <c r="NQV102" s="297"/>
      <c r="NQW102" s="297"/>
      <c r="NQX102" s="297"/>
      <c r="NQY102" s="297"/>
      <c r="NQZ102" s="297"/>
      <c r="NRA102" s="297"/>
      <c r="NRB102" s="297"/>
      <c r="NRC102" s="297"/>
      <c r="NRD102" s="297"/>
      <c r="NRE102" s="297"/>
      <c r="NRF102" s="297"/>
      <c r="NRG102" s="297"/>
      <c r="NRH102" s="297"/>
      <c r="NRI102" s="297"/>
      <c r="NRJ102" s="297"/>
      <c r="NRK102" s="297"/>
      <c r="NRL102" s="297"/>
      <c r="NRM102" s="297"/>
      <c r="NRN102" s="297"/>
      <c r="NRO102" s="297"/>
      <c r="NRP102" s="297"/>
      <c r="NRQ102" s="297"/>
      <c r="NRR102" s="297"/>
      <c r="NRS102" s="297"/>
      <c r="NRT102" s="297"/>
      <c r="NRU102" s="297"/>
      <c r="NRV102" s="297"/>
      <c r="NRW102" s="297"/>
      <c r="NRX102" s="297"/>
      <c r="NRY102" s="297"/>
      <c r="NRZ102" s="297"/>
      <c r="NSA102" s="297"/>
      <c r="NSB102" s="297"/>
      <c r="NSC102" s="297"/>
      <c r="NSD102" s="297"/>
      <c r="NSE102" s="297"/>
      <c r="NSF102" s="297"/>
      <c r="NSG102" s="297"/>
      <c r="NSH102" s="297"/>
      <c r="NSI102" s="297"/>
      <c r="NSJ102" s="297"/>
      <c r="NSK102" s="297"/>
      <c r="NSL102" s="297"/>
      <c r="NSM102" s="297"/>
      <c r="NSN102" s="297"/>
      <c r="NSO102" s="297"/>
      <c r="NSP102" s="297"/>
      <c r="NSQ102" s="297"/>
      <c r="NSR102" s="297"/>
      <c r="NSS102" s="297"/>
      <c r="NST102" s="297"/>
      <c r="NSU102" s="297"/>
      <c r="NSV102" s="297"/>
      <c r="NSW102" s="297"/>
      <c r="NSX102" s="297"/>
      <c r="NSY102" s="297"/>
      <c r="NSZ102" s="297"/>
      <c r="NTA102" s="297"/>
      <c r="NTB102" s="297"/>
      <c r="NTC102" s="297"/>
      <c r="NTD102" s="297"/>
      <c r="NTE102" s="297"/>
      <c r="NTF102" s="297"/>
      <c r="NTG102" s="297"/>
      <c r="NTH102" s="297"/>
      <c r="NTI102" s="297"/>
      <c r="NTJ102" s="297"/>
      <c r="NTK102" s="297"/>
      <c r="NTL102" s="297"/>
      <c r="NTM102" s="297"/>
      <c r="NTN102" s="297"/>
      <c r="NTO102" s="297"/>
      <c r="NTP102" s="297"/>
      <c r="NTQ102" s="297"/>
      <c r="NTR102" s="297"/>
      <c r="NTS102" s="297"/>
      <c r="NTT102" s="297"/>
      <c r="NTU102" s="297"/>
      <c r="NTV102" s="297"/>
      <c r="NTW102" s="297"/>
      <c r="NTX102" s="297"/>
      <c r="NTY102" s="297"/>
      <c r="NTZ102" s="297"/>
      <c r="NUA102" s="297"/>
      <c r="NUB102" s="297"/>
      <c r="NUC102" s="297"/>
      <c r="NUD102" s="297"/>
      <c r="NUE102" s="297"/>
      <c r="NUF102" s="297"/>
      <c r="NUG102" s="297"/>
      <c r="NUH102" s="297"/>
      <c r="NUI102" s="297"/>
      <c r="NUJ102" s="297"/>
      <c r="NUK102" s="297"/>
      <c r="NUL102" s="297"/>
      <c r="NUM102" s="297"/>
      <c r="NUN102" s="297"/>
      <c r="NUO102" s="297"/>
      <c r="NUP102" s="297"/>
      <c r="NUQ102" s="297"/>
      <c r="NUR102" s="297"/>
      <c r="NUS102" s="297"/>
      <c r="NUT102" s="297"/>
      <c r="NUU102" s="297"/>
      <c r="NUV102" s="297"/>
      <c r="NUW102" s="297"/>
      <c r="NUX102" s="297"/>
      <c r="NUY102" s="297"/>
      <c r="NUZ102" s="297"/>
      <c r="NVA102" s="297"/>
      <c r="NVB102" s="297"/>
      <c r="NVC102" s="297"/>
      <c r="NVD102" s="297"/>
      <c r="NVE102" s="297"/>
      <c r="NVF102" s="297"/>
      <c r="NVG102" s="297"/>
      <c r="NVH102" s="297"/>
      <c r="NVI102" s="297"/>
      <c r="NVJ102" s="297"/>
      <c r="NVK102" s="297"/>
      <c r="NVL102" s="297"/>
      <c r="NVM102" s="297"/>
      <c r="NVN102" s="297"/>
      <c r="NVO102" s="297"/>
      <c r="NVP102" s="297"/>
      <c r="NVQ102" s="297"/>
      <c r="NVR102" s="297"/>
      <c r="NVS102" s="297"/>
      <c r="NVT102" s="297"/>
      <c r="NVU102" s="297"/>
      <c r="NVV102" s="297"/>
      <c r="NVW102" s="297"/>
      <c r="NVX102" s="297"/>
      <c r="NVY102" s="297"/>
      <c r="NVZ102" s="297"/>
      <c r="NWA102" s="297"/>
      <c r="NWB102" s="297"/>
      <c r="NWC102" s="297"/>
      <c r="NWD102" s="297"/>
      <c r="NWE102" s="297"/>
      <c r="NWF102" s="297"/>
      <c r="NWG102" s="297"/>
      <c r="NWH102" s="297"/>
      <c r="NWI102" s="297"/>
      <c r="NWJ102" s="297"/>
      <c r="NWK102" s="297"/>
      <c r="NWL102" s="297"/>
      <c r="NWM102" s="297"/>
      <c r="NWN102" s="297"/>
      <c r="NWO102" s="297"/>
      <c r="NWP102" s="297"/>
      <c r="NWQ102" s="297"/>
      <c r="NWR102" s="297"/>
      <c r="NWS102" s="297"/>
      <c r="NWT102" s="297"/>
      <c r="NWU102" s="297"/>
      <c r="NWV102" s="297"/>
      <c r="NWW102" s="297"/>
      <c r="NWX102" s="297"/>
      <c r="NWY102" s="297"/>
      <c r="NWZ102" s="297"/>
      <c r="NXA102" s="297"/>
      <c r="NXB102" s="297"/>
      <c r="NXC102" s="297"/>
      <c r="NXD102" s="297"/>
      <c r="NXE102" s="297"/>
      <c r="NXF102" s="297"/>
      <c r="NXG102" s="297"/>
      <c r="NXH102" s="297"/>
      <c r="NXI102" s="297"/>
      <c r="NXJ102" s="297"/>
      <c r="NXK102" s="297"/>
      <c r="NXL102" s="297"/>
      <c r="NXM102" s="297"/>
      <c r="NXN102" s="297"/>
      <c r="NXO102" s="297"/>
      <c r="NXP102" s="297"/>
      <c r="NXQ102" s="297"/>
      <c r="NXR102" s="297"/>
      <c r="NXS102" s="297"/>
      <c r="NXT102" s="297"/>
      <c r="NXU102" s="297"/>
      <c r="NXV102" s="297"/>
      <c r="NXW102" s="297"/>
      <c r="NXX102" s="297"/>
      <c r="NXY102" s="297"/>
      <c r="NXZ102" s="297"/>
      <c r="NYA102" s="297"/>
      <c r="NYB102" s="297"/>
      <c r="NYC102" s="297"/>
      <c r="NYD102" s="297"/>
      <c r="NYE102" s="297"/>
      <c r="NYF102" s="297"/>
      <c r="NYG102" s="297"/>
      <c r="NYH102" s="297"/>
      <c r="NYI102" s="297"/>
      <c r="NYJ102" s="297"/>
      <c r="NYK102" s="297"/>
      <c r="NYL102" s="297"/>
      <c r="NYM102" s="297"/>
      <c r="NYN102" s="297"/>
      <c r="NYO102" s="297"/>
      <c r="NYP102" s="297"/>
      <c r="NYQ102" s="297"/>
      <c r="NYR102" s="297"/>
      <c r="NYS102" s="297"/>
      <c r="NYT102" s="297"/>
      <c r="NYU102" s="297"/>
      <c r="NYV102" s="297"/>
      <c r="NYW102" s="297"/>
      <c r="NYX102" s="297"/>
      <c r="NYY102" s="297"/>
      <c r="NYZ102" s="297"/>
      <c r="NZA102" s="297"/>
      <c r="NZB102" s="297"/>
      <c r="NZC102" s="297"/>
      <c r="NZD102" s="297"/>
      <c r="NZE102" s="297"/>
      <c r="NZF102" s="297"/>
      <c r="NZG102" s="297"/>
      <c r="NZH102" s="297"/>
      <c r="NZI102" s="297"/>
      <c r="NZJ102" s="297"/>
      <c r="NZK102" s="297"/>
      <c r="NZL102" s="297"/>
      <c r="NZM102" s="297"/>
      <c r="NZN102" s="297"/>
      <c r="NZO102" s="297"/>
      <c r="NZP102" s="297"/>
      <c r="NZQ102" s="297"/>
      <c r="NZR102" s="297"/>
      <c r="NZS102" s="297"/>
      <c r="NZT102" s="297"/>
      <c r="NZU102" s="297"/>
      <c r="NZV102" s="297"/>
      <c r="NZW102" s="297"/>
      <c r="NZX102" s="297"/>
      <c r="NZY102" s="297"/>
      <c r="NZZ102" s="297"/>
      <c r="OAA102" s="297"/>
      <c r="OAB102" s="297"/>
      <c r="OAC102" s="297"/>
      <c r="OAD102" s="297"/>
      <c r="OAE102" s="297"/>
      <c r="OAF102" s="297"/>
      <c r="OAG102" s="297"/>
      <c r="OAH102" s="297"/>
      <c r="OAI102" s="297"/>
      <c r="OAJ102" s="297"/>
      <c r="OAK102" s="297"/>
      <c r="OAL102" s="297"/>
      <c r="OAM102" s="297"/>
      <c r="OAN102" s="297"/>
      <c r="OAO102" s="297"/>
      <c r="OAP102" s="297"/>
      <c r="OAQ102" s="297"/>
      <c r="OAR102" s="297"/>
      <c r="OAS102" s="297"/>
      <c r="OAT102" s="297"/>
      <c r="OAU102" s="297"/>
      <c r="OAV102" s="297"/>
      <c r="OAW102" s="297"/>
      <c r="OAX102" s="297"/>
      <c r="OAY102" s="297"/>
      <c r="OAZ102" s="297"/>
      <c r="OBA102" s="297"/>
      <c r="OBB102" s="297"/>
      <c r="OBC102" s="297"/>
      <c r="OBD102" s="297"/>
      <c r="OBE102" s="297"/>
      <c r="OBF102" s="297"/>
      <c r="OBG102" s="297"/>
      <c r="OBH102" s="297"/>
      <c r="OBI102" s="297"/>
      <c r="OBJ102" s="297"/>
      <c r="OBK102" s="297"/>
      <c r="OBL102" s="297"/>
      <c r="OBM102" s="297"/>
      <c r="OBN102" s="297"/>
      <c r="OBO102" s="297"/>
      <c r="OBP102" s="297"/>
      <c r="OBQ102" s="297"/>
      <c r="OBR102" s="297"/>
      <c r="OBS102" s="297"/>
      <c r="OBT102" s="297"/>
      <c r="OBU102" s="297"/>
      <c r="OBV102" s="297"/>
      <c r="OBW102" s="297"/>
      <c r="OBX102" s="297"/>
      <c r="OBY102" s="297"/>
      <c r="OBZ102" s="297"/>
      <c r="OCA102" s="297"/>
      <c r="OCB102" s="297"/>
      <c r="OCC102" s="297"/>
      <c r="OCD102" s="297"/>
      <c r="OCE102" s="297"/>
      <c r="OCF102" s="297"/>
      <c r="OCG102" s="297"/>
      <c r="OCH102" s="297"/>
      <c r="OCI102" s="297"/>
      <c r="OCJ102" s="297"/>
      <c r="OCK102" s="297"/>
      <c r="OCL102" s="297"/>
      <c r="OCM102" s="297"/>
      <c r="OCN102" s="297"/>
      <c r="OCO102" s="297"/>
      <c r="OCP102" s="297"/>
      <c r="OCQ102" s="297"/>
      <c r="OCR102" s="297"/>
      <c r="OCS102" s="297"/>
      <c r="OCT102" s="297"/>
      <c r="OCU102" s="297"/>
      <c r="OCV102" s="297"/>
      <c r="OCW102" s="297"/>
      <c r="OCX102" s="297"/>
      <c r="OCY102" s="297"/>
      <c r="OCZ102" s="297"/>
      <c r="ODA102" s="297"/>
      <c r="ODB102" s="297"/>
      <c r="ODC102" s="297"/>
      <c r="ODD102" s="297"/>
      <c r="ODE102" s="297"/>
      <c r="ODF102" s="297"/>
      <c r="ODG102" s="297"/>
      <c r="ODH102" s="297"/>
      <c r="ODI102" s="297"/>
      <c r="ODJ102" s="297"/>
      <c r="ODK102" s="297"/>
      <c r="ODL102" s="297"/>
      <c r="ODM102" s="297"/>
      <c r="ODN102" s="297"/>
      <c r="ODO102" s="297"/>
      <c r="ODP102" s="297"/>
      <c r="ODQ102" s="297"/>
      <c r="ODR102" s="297"/>
      <c r="ODS102" s="297"/>
      <c r="ODT102" s="297"/>
      <c r="ODU102" s="297"/>
      <c r="ODV102" s="297"/>
      <c r="ODW102" s="297"/>
      <c r="ODX102" s="297"/>
      <c r="ODY102" s="297"/>
      <c r="ODZ102" s="297"/>
      <c r="OEA102" s="297"/>
      <c r="OEB102" s="297"/>
      <c r="OEC102" s="297"/>
      <c r="OED102" s="297"/>
      <c r="OEE102" s="297"/>
      <c r="OEF102" s="297"/>
      <c r="OEG102" s="297"/>
      <c r="OEH102" s="297"/>
      <c r="OEI102" s="297"/>
      <c r="OEJ102" s="297"/>
      <c r="OEK102" s="297"/>
      <c r="OEL102" s="297"/>
      <c r="OEM102" s="297"/>
      <c r="OEN102" s="297"/>
      <c r="OEO102" s="297"/>
      <c r="OEP102" s="297"/>
      <c r="OEQ102" s="297"/>
      <c r="OER102" s="297"/>
      <c r="OES102" s="297"/>
      <c r="OET102" s="297"/>
      <c r="OEU102" s="297"/>
      <c r="OEV102" s="297"/>
      <c r="OEW102" s="297"/>
      <c r="OEX102" s="297"/>
      <c r="OEY102" s="297"/>
      <c r="OEZ102" s="297"/>
      <c r="OFA102" s="297"/>
      <c r="OFB102" s="297"/>
      <c r="OFC102" s="297"/>
      <c r="OFD102" s="297"/>
      <c r="OFE102" s="297"/>
      <c r="OFF102" s="297"/>
      <c r="OFG102" s="297"/>
      <c r="OFH102" s="297"/>
      <c r="OFI102" s="297"/>
      <c r="OFJ102" s="297"/>
      <c r="OFK102" s="297"/>
      <c r="OFL102" s="297"/>
      <c r="OFM102" s="297"/>
      <c r="OFN102" s="297"/>
      <c r="OFO102" s="297"/>
      <c r="OFP102" s="297"/>
      <c r="OFQ102" s="297"/>
      <c r="OFR102" s="297"/>
      <c r="OFS102" s="297"/>
      <c r="OFT102" s="297"/>
      <c r="OFU102" s="297"/>
      <c r="OFV102" s="297"/>
      <c r="OFW102" s="297"/>
      <c r="OFX102" s="297"/>
      <c r="OFY102" s="297"/>
      <c r="OFZ102" s="297"/>
      <c r="OGA102" s="297"/>
      <c r="OGB102" s="297"/>
      <c r="OGC102" s="297"/>
      <c r="OGD102" s="297"/>
      <c r="OGE102" s="297"/>
      <c r="OGF102" s="297"/>
      <c r="OGG102" s="297"/>
      <c r="OGH102" s="297"/>
      <c r="OGI102" s="297"/>
      <c r="OGJ102" s="297"/>
      <c r="OGK102" s="297"/>
      <c r="OGL102" s="297"/>
      <c r="OGM102" s="297"/>
      <c r="OGN102" s="297"/>
      <c r="OGO102" s="297"/>
      <c r="OGP102" s="297"/>
      <c r="OGQ102" s="297"/>
      <c r="OGR102" s="297"/>
      <c r="OGS102" s="297"/>
      <c r="OGT102" s="297"/>
      <c r="OGU102" s="297"/>
      <c r="OGV102" s="297"/>
      <c r="OGW102" s="297"/>
      <c r="OGX102" s="297"/>
      <c r="OGY102" s="297"/>
      <c r="OGZ102" s="297"/>
      <c r="OHA102" s="297"/>
      <c r="OHB102" s="297"/>
      <c r="OHC102" s="297"/>
      <c r="OHD102" s="297"/>
      <c r="OHE102" s="297"/>
      <c r="OHF102" s="297"/>
      <c r="OHG102" s="297"/>
      <c r="OHH102" s="297"/>
      <c r="OHI102" s="297"/>
      <c r="OHJ102" s="297"/>
      <c r="OHK102" s="297"/>
      <c r="OHL102" s="297"/>
      <c r="OHM102" s="297"/>
      <c r="OHN102" s="297"/>
      <c r="OHO102" s="297"/>
      <c r="OHP102" s="297"/>
      <c r="OHQ102" s="297"/>
      <c r="OHR102" s="297"/>
      <c r="OHS102" s="297"/>
      <c r="OHT102" s="297"/>
      <c r="OHU102" s="297"/>
      <c r="OHV102" s="297"/>
      <c r="OHW102" s="297"/>
      <c r="OHX102" s="297"/>
      <c r="OHY102" s="297"/>
      <c r="OHZ102" s="297"/>
      <c r="OIA102" s="297"/>
      <c r="OIB102" s="297"/>
      <c r="OIC102" s="297"/>
      <c r="OID102" s="297"/>
      <c r="OIE102" s="297"/>
      <c r="OIF102" s="297"/>
      <c r="OIG102" s="297"/>
      <c r="OIH102" s="297"/>
      <c r="OII102" s="297"/>
      <c r="OIJ102" s="297"/>
      <c r="OIK102" s="297"/>
      <c r="OIL102" s="297"/>
      <c r="OIM102" s="297"/>
      <c r="OIN102" s="297"/>
      <c r="OIO102" s="297"/>
      <c r="OIP102" s="297"/>
      <c r="OIQ102" s="297"/>
      <c r="OIR102" s="297"/>
      <c r="OIS102" s="297"/>
      <c r="OIT102" s="297"/>
      <c r="OIU102" s="297"/>
      <c r="OIV102" s="297"/>
      <c r="OIW102" s="297"/>
      <c r="OIX102" s="297"/>
      <c r="OIY102" s="297"/>
      <c r="OIZ102" s="297"/>
      <c r="OJA102" s="297"/>
      <c r="OJB102" s="297"/>
      <c r="OJC102" s="297"/>
      <c r="OJD102" s="297"/>
      <c r="OJE102" s="297"/>
      <c r="OJF102" s="297"/>
      <c r="OJG102" s="297"/>
      <c r="OJH102" s="297"/>
      <c r="OJI102" s="297"/>
      <c r="OJJ102" s="297"/>
      <c r="OJK102" s="297"/>
      <c r="OJL102" s="297"/>
      <c r="OJM102" s="297"/>
      <c r="OJN102" s="297"/>
      <c r="OJO102" s="297"/>
      <c r="OJP102" s="297"/>
      <c r="OJQ102" s="297"/>
      <c r="OJR102" s="297"/>
      <c r="OJS102" s="297"/>
      <c r="OJT102" s="297"/>
      <c r="OJU102" s="297"/>
      <c r="OJV102" s="297"/>
      <c r="OJW102" s="297"/>
      <c r="OJX102" s="297"/>
      <c r="OJY102" s="297"/>
      <c r="OJZ102" s="297"/>
      <c r="OKA102" s="297"/>
      <c r="OKB102" s="297"/>
      <c r="OKC102" s="297"/>
      <c r="OKD102" s="297"/>
      <c r="OKE102" s="297"/>
      <c r="OKF102" s="297"/>
      <c r="OKG102" s="297"/>
      <c r="OKH102" s="297"/>
      <c r="OKI102" s="297"/>
      <c r="OKJ102" s="297"/>
      <c r="OKK102" s="297"/>
      <c r="OKL102" s="297"/>
      <c r="OKM102" s="297"/>
      <c r="OKN102" s="297"/>
      <c r="OKO102" s="297"/>
      <c r="OKP102" s="297"/>
      <c r="OKQ102" s="297"/>
      <c r="OKR102" s="297"/>
      <c r="OKS102" s="297"/>
      <c r="OKT102" s="297"/>
      <c r="OKU102" s="297"/>
      <c r="OKV102" s="297"/>
      <c r="OKW102" s="297"/>
      <c r="OKX102" s="297"/>
      <c r="OKY102" s="297"/>
      <c r="OKZ102" s="297"/>
      <c r="OLA102" s="297"/>
      <c r="OLB102" s="297"/>
      <c r="OLC102" s="297"/>
      <c r="OLD102" s="297"/>
      <c r="OLE102" s="297"/>
      <c r="OLF102" s="297"/>
      <c r="OLG102" s="297"/>
      <c r="OLH102" s="297"/>
      <c r="OLI102" s="297"/>
      <c r="OLJ102" s="297"/>
      <c r="OLK102" s="297"/>
      <c r="OLL102" s="297"/>
      <c r="OLM102" s="297"/>
      <c r="OLN102" s="297"/>
      <c r="OLO102" s="297"/>
      <c r="OLP102" s="297"/>
      <c r="OLQ102" s="297"/>
      <c r="OLR102" s="297"/>
      <c r="OLS102" s="297"/>
      <c r="OLT102" s="297"/>
      <c r="OLU102" s="297"/>
      <c r="OLV102" s="297"/>
      <c r="OLW102" s="297"/>
      <c r="OLX102" s="297"/>
      <c r="OLY102" s="297"/>
      <c r="OLZ102" s="297"/>
      <c r="OMA102" s="297"/>
      <c r="OMB102" s="297"/>
      <c r="OMC102" s="297"/>
      <c r="OMD102" s="297"/>
      <c r="OME102" s="297"/>
      <c r="OMF102" s="297"/>
      <c r="OMG102" s="297"/>
      <c r="OMH102" s="297"/>
      <c r="OMI102" s="297"/>
      <c r="OMJ102" s="297"/>
      <c r="OMK102" s="297"/>
      <c r="OML102" s="297"/>
      <c r="OMM102" s="297"/>
      <c r="OMN102" s="297"/>
      <c r="OMO102" s="297"/>
      <c r="OMP102" s="297"/>
      <c r="OMQ102" s="297"/>
      <c r="OMR102" s="297"/>
      <c r="OMS102" s="297"/>
      <c r="OMT102" s="297"/>
      <c r="OMU102" s="297"/>
      <c r="OMV102" s="297"/>
      <c r="OMW102" s="297"/>
      <c r="OMX102" s="297"/>
      <c r="OMY102" s="297"/>
      <c r="OMZ102" s="297"/>
      <c r="ONA102" s="297"/>
      <c r="ONB102" s="297"/>
      <c r="ONC102" s="297"/>
      <c r="OND102" s="297"/>
      <c r="ONE102" s="297"/>
      <c r="ONF102" s="297"/>
      <c r="ONG102" s="297"/>
      <c r="ONH102" s="297"/>
      <c r="ONI102" s="297"/>
      <c r="ONJ102" s="297"/>
      <c r="ONK102" s="297"/>
      <c r="ONL102" s="297"/>
      <c r="ONM102" s="297"/>
      <c r="ONN102" s="297"/>
      <c r="ONO102" s="297"/>
      <c r="ONP102" s="297"/>
      <c r="ONQ102" s="297"/>
      <c r="ONR102" s="297"/>
      <c r="ONS102" s="297"/>
      <c r="ONT102" s="297"/>
      <c r="ONU102" s="297"/>
      <c r="ONV102" s="297"/>
      <c r="ONW102" s="297"/>
      <c r="ONX102" s="297"/>
      <c r="ONY102" s="297"/>
      <c r="ONZ102" s="297"/>
      <c r="OOA102" s="297"/>
      <c r="OOB102" s="297"/>
      <c r="OOC102" s="297"/>
      <c r="OOD102" s="297"/>
      <c r="OOE102" s="297"/>
      <c r="OOF102" s="297"/>
      <c r="OOG102" s="297"/>
      <c r="OOH102" s="297"/>
      <c r="OOI102" s="297"/>
      <c r="OOJ102" s="297"/>
      <c r="OOK102" s="297"/>
      <c r="OOL102" s="297"/>
      <c r="OOM102" s="297"/>
      <c r="OON102" s="297"/>
      <c r="OOO102" s="297"/>
      <c r="OOP102" s="297"/>
      <c r="OOQ102" s="297"/>
      <c r="OOR102" s="297"/>
      <c r="OOS102" s="297"/>
      <c r="OOT102" s="297"/>
      <c r="OOU102" s="297"/>
      <c r="OOV102" s="297"/>
      <c r="OOW102" s="297"/>
      <c r="OOX102" s="297"/>
      <c r="OOY102" s="297"/>
      <c r="OOZ102" s="297"/>
      <c r="OPA102" s="297"/>
      <c r="OPB102" s="297"/>
      <c r="OPC102" s="297"/>
      <c r="OPD102" s="297"/>
      <c r="OPE102" s="297"/>
      <c r="OPF102" s="297"/>
      <c r="OPG102" s="297"/>
      <c r="OPH102" s="297"/>
      <c r="OPI102" s="297"/>
      <c r="OPJ102" s="297"/>
      <c r="OPK102" s="297"/>
      <c r="OPL102" s="297"/>
      <c r="OPM102" s="297"/>
      <c r="OPN102" s="297"/>
      <c r="OPO102" s="297"/>
      <c r="OPP102" s="297"/>
      <c r="OPQ102" s="297"/>
      <c r="OPR102" s="297"/>
      <c r="OPS102" s="297"/>
      <c r="OPT102" s="297"/>
      <c r="OPU102" s="297"/>
      <c r="OPV102" s="297"/>
      <c r="OPW102" s="297"/>
      <c r="OPX102" s="297"/>
      <c r="OPY102" s="297"/>
      <c r="OPZ102" s="297"/>
      <c r="OQA102" s="297"/>
      <c r="OQB102" s="297"/>
      <c r="OQC102" s="297"/>
      <c r="OQD102" s="297"/>
      <c r="OQE102" s="297"/>
      <c r="OQF102" s="297"/>
      <c r="OQG102" s="297"/>
      <c r="OQH102" s="297"/>
      <c r="OQI102" s="297"/>
      <c r="OQJ102" s="297"/>
      <c r="OQK102" s="297"/>
      <c r="OQL102" s="297"/>
      <c r="OQM102" s="297"/>
      <c r="OQN102" s="297"/>
      <c r="OQO102" s="297"/>
      <c r="OQP102" s="297"/>
      <c r="OQQ102" s="297"/>
      <c r="OQR102" s="297"/>
      <c r="OQS102" s="297"/>
      <c r="OQT102" s="297"/>
      <c r="OQU102" s="297"/>
      <c r="OQV102" s="297"/>
      <c r="OQW102" s="297"/>
      <c r="OQX102" s="297"/>
      <c r="OQY102" s="297"/>
      <c r="OQZ102" s="297"/>
      <c r="ORA102" s="297"/>
      <c r="ORB102" s="297"/>
      <c r="ORC102" s="297"/>
      <c r="ORD102" s="297"/>
      <c r="ORE102" s="297"/>
      <c r="ORF102" s="297"/>
      <c r="ORG102" s="297"/>
      <c r="ORH102" s="297"/>
      <c r="ORI102" s="297"/>
      <c r="ORJ102" s="297"/>
      <c r="ORK102" s="297"/>
      <c r="ORL102" s="297"/>
      <c r="ORM102" s="297"/>
      <c r="ORN102" s="297"/>
      <c r="ORO102" s="297"/>
      <c r="ORP102" s="297"/>
      <c r="ORQ102" s="297"/>
      <c r="ORR102" s="297"/>
      <c r="ORS102" s="297"/>
      <c r="ORT102" s="297"/>
      <c r="ORU102" s="297"/>
      <c r="ORV102" s="297"/>
      <c r="ORW102" s="297"/>
      <c r="ORX102" s="297"/>
      <c r="ORY102" s="297"/>
      <c r="ORZ102" s="297"/>
      <c r="OSA102" s="297"/>
      <c r="OSB102" s="297"/>
      <c r="OSC102" s="297"/>
      <c r="OSD102" s="297"/>
      <c r="OSE102" s="297"/>
      <c r="OSF102" s="297"/>
      <c r="OSG102" s="297"/>
      <c r="OSH102" s="297"/>
      <c r="OSI102" s="297"/>
      <c r="OSJ102" s="297"/>
      <c r="OSK102" s="297"/>
      <c r="OSL102" s="297"/>
      <c r="OSM102" s="297"/>
      <c r="OSN102" s="297"/>
      <c r="OSO102" s="297"/>
      <c r="OSP102" s="297"/>
      <c r="OSQ102" s="297"/>
      <c r="OSR102" s="297"/>
      <c r="OSS102" s="297"/>
      <c r="OST102" s="297"/>
      <c r="OSU102" s="297"/>
      <c r="OSV102" s="297"/>
      <c r="OSW102" s="297"/>
      <c r="OSX102" s="297"/>
      <c r="OSY102" s="297"/>
      <c r="OSZ102" s="297"/>
      <c r="OTA102" s="297"/>
      <c r="OTB102" s="297"/>
      <c r="OTC102" s="297"/>
      <c r="OTD102" s="297"/>
      <c r="OTE102" s="297"/>
      <c r="OTF102" s="297"/>
      <c r="OTG102" s="297"/>
      <c r="OTH102" s="297"/>
      <c r="OTI102" s="297"/>
      <c r="OTJ102" s="297"/>
      <c r="OTK102" s="297"/>
      <c r="OTL102" s="297"/>
      <c r="OTM102" s="297"/>
      <c r="OTN102" s="297"/>
      <c r="OTO102" s="297"/>
      <c r="OTP102" s="297"/>
      <c r="OTQ102" s="297"/>
      <c r="OTR102" s="297"/>
      <c r="OTS102" s="297"/>
      <c r="OTT102" s="297"/>
      <c r="OTU102" s="297"/>
      <c r="OTV102" s="297"/>
      <c r="OTW102" s="297"/>
      <c r="OTX102" s="297"/>
      <c r="OTY102" s="297"/>
      <c r="OTZ102" s="297"/>
      <c r="OUA102" s="297"/>
      <c r="OUB102" s="297"/>
      <c r="OUC102" s="297"/>
      <c r="OUD102" s="297"/>
      <c r="OUE102" s="297"/>
      <c r="OUF102" s="297"/>
      <c r="OUG102" s="297"/>
      <c r="OUH102" s="297"/>
      <c r="OUI102" s="297"/>
      <c r="OUJ102" s="297"/>
      <c r="OUK102" s="297"/>
      <c r="OUL102" s="297"/>
      <c r="OUM102" s="297"/>
      <c r="OUN102" s="297"/>
      <c r="OUO102" s="297"/>
      <c r="OUP102" s="297"/>
      <c r="OUQ102" s="297"/>
      <c r="OUR102" s="297"/>
      <c r="OUS102" s="297"/>
      <c r="OUT102" s="297"/>
      <c r="OUU102" s="297"/>
      <c r="OUV102" s="297"/>
      <c r="OUW102" s="297"/>
      <c r="OUX102" s="297"/>
      <c r="OUY102" s="297"/>
      <c r="OUZ102" s="297"/>
      <c r="OVA102" s="297"/>
      <c r="OVB102" s="297"/>
      <c r="OVC102" s="297"/>
      <c r="OVD102" s="297"/>
      <c r="OVE102" s="297"/>
      <c r="OVF102" s="297"/>
      <c r="OVG102" s="297"/>
      <c r="OVH102" s="297"/>
      <c r="OVI102" s="297"/>
      <c r="OVJ102" s="297"/>
      <c r="OVK102" s="297"/>
      <c r="OVL102" s="297"/>
      <c r="OVM102" s="297"/>
      <c r="OVN102" s="297"/>
      <c r="OVO102" s="297"/>
      <c r="OVP102" s="297"/>
      <c r="OVQ102" s="297"/>
      <c r="OVR102" s="297"/>
      <c r="OVS102" s="297"/>
      <c r="OVT102" s="297"/>
      <c r="OVU102" s="297"/>
      <c r="OVV102" s="297"/>
      <c r="OVW102" s="297"/>
      <c r="OVX102" s="297"/>
      <c r="OVY102" s="297"/>
      <c r="OVZ102" s="297"/>
      <c r="OWA102" s="297"/>
      <c r="OWB102" s="297"/>
      <c r="OWC102" s="297"/>
      <c r="OWD102" s="297"/>
      <c r="OWE102" s="297"/>
      <c r="OWF102" s="297"/>
      <c r="OWG102" s="297"/>
      <c r="OWH102" s="297"/>
      <c r="OWI102" s="297"/>
      <c r="OWJ102" s="297"/>
      <c r="OWK102" s="297"/>
      <c r="OWL102" s="297"/>
      <c r="OWM102" s="297"/>
      <c r="OWN102" s="297"/>
      <c r="OWO102" s="297"/>
      <c r="OWP102" s="297"/>
      <c r="OWQ102" s="297"/>
      <c r="OWR102" s="297"/>
      <c r="OWS102" s="297"/>
      <c r="OWT102" s="297"/>
      <c r="OWU102" s="297"/>
      <c r="OWV102" s="297"/>
      <c r="OWW102" s="297"/>
      <c r="OWX102" s="297"/>
      <c r="OWY102" s="297"/>
      <c r="OWZ102" s="297"/>
      <c r="OXA102" s="297"/>
      <c r="OXB102" s="297"/>
      <c r="OXC102" s="297"/>
      <c r="OXD102" s="297"/>
      <c r="OXE102" s="297"/>
      <c r="OXF102" s="297"/>
      <c r="OXG102" s="297"/>
      <c r="OXH102" s="297"/>
      <c r="OXI102" s="297"/>
      <c r="OXJ102" s="297"/>
      <c r="OXK102" s="297"/>
      <c r="OXL102" s="297"/>
      <c r="OXM102" s="297"/>
      <c r="OXN102" s="297"/>
      <c r="OXO102" s="297"/>
      <c r="OXP102" s="297"/>
      <c r="OXQ102" s="297"/>
      <c r="OXR102" s="297"/>
      <c r="OXS102" s="297"/>
      <c r="OXT102" s="297"/>
      <c r="OXU102" s="297"/>
      <c r="OXV102" s="297"/>
      <c r="OXW102" s="297"/>
      <c r="OXX102" s="297"/>
      <c r="OXY102" s="297"/>
      <c r="OXZ102" s="297"/>
      <c r="OYA102" s="297"/>
      <c r="OYB102" s="297"/>
      <c r="OYC102" s="297"/>
      <c r="OYD102" s="297"/>
      <c r="OYE102" s="297"/>
      <c r="OYF102" s="297"/>
      <c r="OYG102" s="297"/>
      <c r="OYH102" s="297"/>
      <c r="OYI102" s="297"/>
      <c r="OYJ102" s="297"/>
      <c r="OYK102" s="297"/>
      <c r="OYL102" s="297"/>
      <c r="OYM102" s="297"/>
      <c r="OYN102" s="297"/>
      <c r="OYO102" s="297"/>
      <c r="OYP102" s="297"/>
      <c r="OYQ102" s="297"/>
      <c r="OYR102" s="297"/>
      <c r="OYS102" s="297"/>
      <c r="OYT102" s="297"/>
      <c r="OYU102" s="297"/>
      <c r="OYV102" s="297"/>
      <c r="OYW102" s="297"/>
      <c r="OYX102" s="297"/>
      <c r="OYY102" s="297"/>
      <c r="OYZ102" s="297"/>
      <c r="OZA102" s="297"/>
      <c r="OZB102" s="297"/>
      <c r="OZC102" s="297"/>
      <c r="OZD102" s="297"/>
      <c r="OZE102" s="297"/>
      <c r="OZF102" s="297"/>
      <c r="OZG102" s="297"/>
      <c r="OZH102" s="297"/>
      <c r="OZI102" s="297"/>
      <c r="OZJ102" s="297"/>
      <c r="OZK102" s="297"/>
      <c r="OZL102" s="297"/>
      <c r="OZM102" s="297"/>
      <c r="OZN102" s="297"/>
      <c r="OZO102" s="297"/>
      <c r="OZP102" s="297"/>
      <c r="OZQ102" s="297"/>
      <c r="OZR102" s="297"/>
      <c r="OZS102" s="297"/>
      <c r="OZT102" s="297"/>
      <c r="OZU102" s="297"/>
      <c r="OZV102" s="297"/>
      <c r="OZW102" s="297"/>
      <c r="OZX102" s="297"/>
      <c r="OZY102" s="297"/>
      <c r="OZZ102" s="297"/>
      <c r="PAA102" s="297"/>
      <c r="PAB102" s="297"/>
      <c r="PAC102" s="297"/>
      <c r="PAD102" s="297"/>
      <c r="PAE102" s="297"/>
      <c r="PAF102" s="297"/>
      <c r="PAG102" s="297"/>
      <c r="PAH102" s="297"/>
      <c r="PAI102" s="297"/>
      <c r="PAJ102" s="297"/>
      <c r="PAK102" s="297"/>
      <c r="PAL102" s="297"/>
      <c r="PAM102" s="297"/>
      <c r="PAN102" s="297"/>
      <c r="PAO102" s="297"/>
      <c r="PAP102" s="297"/>
      <c r="PAQ102" s="297"/>
      <c r="PAR102" s="297"/>
      <c r="PAS102" s="297"/>
      <c r="PAT102" s="297"/>
      <c r="PAU102" s="297"/>
      <c r="PAV102" s="297"/>
      <c r="PAW102" s="297"/>
      <c r="PAX102" s="297"/>
      <c r="PAY102" s="297"/>
      <c r="PAZ102" s="297"/>
      <c r="PBA102" s="297"/>
      <c r="PBB102" s="297"/>
      <c r="PBC102" s="297"/>
      <c r="PBD102" s="297"/>
      <c r="PBE102" s="297"/>
      <c r="PBF102" s="297"/>
      <c r="PBG102" s="297"/>
      <c r="PBH102" s="297"/>
      <c r="PBI102" s="297"/>
      <c r="PBJ102" s="297"/>
      <c r="PBK102" s="297"/>
      <c r="PBL102" s="297"/>
      <c r="PBM102" s="297"/>
      <c r="PBN102" s="297"/>
      <c r="PBO102" s="297"/>
      <c r="PBP102" s="297"/>
      <c r="PBQ102" s="297"/>
      <c r="PBR102" s="297"/>
      <c r="PBS102" s="297"/>
      <c r="PBT102" s="297"/>
      <c r="PBU102" s="297"/>
      <c r="PBV102" s="297"/>
      <c r="PBW102" s="297"/>
      <c r="PBX102" s="297"/>
      <c r="PBY102" s="297"/>
      <c r="PBZ102" s="297"/>
      <c r="PCA102" s="297"/>
      <c r="PCB102" s="297"/>
      <c r="PCC102" s="297"/>
      <c r="PCD102" s="297"/>
      <c r="PCE102" s="297"/>
      <c r="PCF102" s="297"/>
      <c r="PCG102" s="297"/>
      <c r="PCH102" s="297"/>
      <c r="PCI102" s="297"/>
      <c r="PCJ102" s="297"/>
      <c r="PCK102" s="297"/>
      <c r="PCL102" s="297"/>
      <c r="PCM102" s="297"/>
      <c r="PCN102" s="297"/>
      <c r="PCO102" s="297"/>
      <c r="PCP102" s="297"/>
      <c r="PCQ102" s="297"/>
      <c r="PCR102" s="297"/>
      <c r="PCS102" s="297"/>
      <c r="PCT102" s="297"/>
      <c r="PCU102" s="297"/>
      <c r="PCV102" s="297"/>
      <c r="PCW102" s="297"/>
      <c r="PCX102" s="297"/>
      <c r="PCY102" s="297"/>
      <c r="PCZ102" s="297"/>
      <c r="PDA102" s="297"/>
      <c r="PDB102" s="297"/>
      <c r="PDC102" s="297"/>
      <c r="PDD102" s="297"/>
      <c r="PDE102" s="297"/>
      <c r="PDF102" s="297"/>
      <c r="PDG102" s="297"/>
      <c r="PDH102" s="297"/>
      <c r="PDI102" s="297"/>
      <c r="PDJ102" s="297"/>
      <c r="PDK102" s="297"/>
      <c r="PDL102" s="297"/>
      <c r="PDM102" s="297"/>
      <c r="PDN102" s="297"/>
      <c r="PDO102" s="297"/>
      <c r="PDP102" s="297"/>
      <c r="PDQ102" s="297"/>
      <c r="PDR102" s="297"/>
      <c r="PDS102" s="297"/>
      <c r="PDT102" s="297"/>
      <c r="PDU102" s="297"/>
      <c r="PDV102" s="297"/>
      <c r="PDW102" s="297"/>
      <c r="PDX102" s="297"/>
      <c r="PDY102" s="297"/>
      <c r="PDZ102" s="297"/>
      <c r="PEA102" s="297"/>
      <c r="PEB102" s="297"/>
      <c r="PEC102" s="297"/>
      <c r="PED102" s="297"/>
      <c r="PEE102" s="297"/>
      <c r="PEF102" s="297"/>
      <c r="PEG102" s="297"/>
      <c r="PEH102" s="297"/>
      <c r="PEI102" s="297"/>
      <c r="PEJ102" s="297"/>
      <c r="PEK102" s="297"/>
      <c r="PEL102" s="297"/>
      <c r="PEM102" s="297"/>
      <c r="PEN102" s="297"/>
      <c r="PEO102" s="297"/>
      <c r="PEP102" s="297"/>
      <c r="PEQ102" s="297"/>
      <c r="PER102" s="297"/>
      <c r="PES102" s="297"/>
      <c r="PET102" s="297"/>
      <c r="PEU102" s="297"/>
      <c r="PEV102" s="297"/>
      <c r="PEW102" s="297"/>
      <c r="PEX102" s="297"/>
      <c r="PEY102" s="297"/>
      <c r="PEZ102" s="297"/>
      <c r="PFA102" s="297"/>
      <c r="PFB102" s="297"/>
      <c r="PFC102" s="297"/>
      <c r="PFD102" s="297"/>
      <c r="PFE102" s="297"/>
      <c r="PFF102" s="297"/>
      <c r="PFG102" s="297"/>
      <c r="PFH102" s="297"/>
      <c r="PFI102" s="297"/>
      <c r="PFJ102" s="297"/>
      <c r="PFK102" s="297"/>
      <c r="PFL102" s="297"/>
      <c r="PFM102" s="297"/>
      <c r="PFN102" s="297"/>
      <c r="PFO102" s="297"/>
      <c r="PFP102" s="297"/>
      <c r="PFQ102" s="297"/>
      <c r="PFR102" s="297"/>
      <c r="PFS102" s="297"/>
      <c r="PFT102" s="297"/>
      <c r="PFU102" s="297"/>
      <c r="PFV102" s="297"/>
      <c r="PFW102" s="297"/>
      <c r="PFX102" s="297"/>
      <c r="PFY102" s="297"/>
      <c r="PFZ102" s="297"/>
      <c r="PGA102" s="297"/>
      <c r="PGB102" s="297"/>
      <c r="PGC102" s="297"/>
      <c r="PGD102" s="297"/>
      <c r="PGE102" s="297"/>
      <c r="PGF102" s="297"/>
      <c r="PGG102" s="297"/>
      <c r="PGH102" s="297"/>
      <c r="PGI102" s="297"/>
      <c r="PGJ102" s="297"/>
      <c r="PGK102" s="297"/>
      <c r="PGL102" s="297"/>
      <c r="PGM102" s="297"/>
      <c r="PGN102" s="297"/>
      <c r="PGO102" s="297"/>
      <c r="PGP102" s="297"/>
      <c r="PGQ102" s="297"/>
      <c r="PGR102" s="297"/>
      <c r="PGS102" s="297"/>
      <c r="PGT102" s="297"/>
      <c r="PGU102" s="297"/>
      <c r="PGV102" s="297"/>
      <c r="PGW102" s="297"/>
      <c r="PGX102" s="297"/>
      <c r="PGY102" s="297"/>
      <c r="PGZ102" s="297"/>
      <c r="PHA102" s="297"/>
      <c r="PHB102" s="297"/>
      <c r="PHC102" s="297"/>
      <c r="PHD102" s="297"/>
      <c r="PHE102" s="297"/>
      <c r="PHF102" s="297"/>
      <c r="PHG102" s="297"/>
      <c r="PHH102" s="297"/>
      <c r="PHI102" s="297"/>
      <c r="PHJ102" s="297"/>
      <c r="PHK102" s="297"/>
      <c r="PHL102" s="297"/>
      <c r="PHM102" s="297"/>
      <c r="PHN102" s="297"/>
      <c r="PHO102" s="297"/>
      <c r="PHP102" s="297"/>
      <c r="PHQ102" s="297"/>
      <c r="PHR102" s="297"/>
      <c r="PHS102" s="297"/>
      <c r="PHT102" s="297"/>
      <c r="PHU102" s="297"/>
      <c r="PHV102" s="297"/>
      <c r="PHW102" s="297"/>
      <c r="PHX102" s="297"/>
      <c r="PHY102" s="297"/>
      <c r="PHZ102" s="297"/>
      <c r="PIA102" s="297"/>
      <c r="PIB102" s="297"/>
      <c r="PIC102" s="297"/>
      <c r="PID102" s="297"/>
      <c r="PIE102" s="297"/>
      <c r="PIF102" s="297"/>
      <c r="PIG102" s="297"/>
      <c r="PIH102" s="297"/>
      <c r="PII102" s="297"/>
      <c r="PIJ102" s="297"/>
      <c r="PIK102" s="297"/>
      <c r="PIL102" s="297"/>
      <c r="PIM102" s="297"/>
      <c r="PIN102" s="297"/>
      <c r="PIO102" s="297"/>
      <c r="PIP102" s="297"/>
      <c r="PIQ102" s="297"/>
      <c r="PIR102" s="297"/>
      <c r="PIS102" s="297"/>
      <c r="PIT102" s="297"/>
      <c r="PIU102" s="297"/>
      <c r="PIV102" s="297"/>
      <c r="PIW102" s="297"/>
      <c r="PIX102" s="297"/>
      <c r="PIY102" s="297"/>
      <c r="PIZ102" s="297"/>
      <c r="PJA102" s="297"/>
      <c r="PJB102" s="297"/>
      <c r="PJC102" s="297"/>
      <c r="PJD102" s="297"/>
      <c r="PJE102" s="297"/>
      <c r="PJF102" s="297"/>
      <c r="PJG102" s="297"/>
      <c r="PJH102" s="297"/>
      <c r="PJI102" s="297"/>
      <c r="PJJ102" s="297"/>
      <c r="PJK102" s="297"/>
      <c r="PJL102" s="297"/>
      <c r="PJM102" s="297"/>
      <c r="PJN102" s="297"/>
      <c r="PJO102" s="297"/>
      <c r="PJP102" s="297"/>
      <c r="PJQ102" s="297"/>
      <c r="PJR102" s="297"/>
      <c r="PJS102" s="297"/>
      <c r="PJT102" s="297"/>
      <c r="PJU102" s="297"/>
      <c r="PJV102" s="297"/>
      <c r="PJW102" s="297"/>
      <c r="PJX102" s="297"/>
      <c r="PJY102" s="297"/>
      <c r="PJZ102" s="297"/>
      <c r="PKA102" s="297"/>
      <c r="PKB102" s="297"/>
      <c r="PKC102" s="297"/>
      <c r="PKD102" s="297"/>
      <c r="PKE102" s="297"/>
      <c r="PKF102" s="297"/>
      <c r="PKG102" s="297"/>
      <c r="PKH102" s="297"/>
      <c r="PKI102" s="297"/>
      <c r="PKJ102" s="297"/>
      <c r="PKK102" s="297"/>
      <c r="PKL102" s="297"/>
      <c r="PKM102" s="297"/>
      <c r="PKN102" s="297"/>
      <c r="PKO102" s="297"/>
      <c r="PKP102" s="297"/>
      <c r="PKQ102" s="297"/>
      <c r="PKR102" s="297"/>
      <c r="PKS102" s="297"/>
      <c r="PKT102" s="297"/>
      <c r="PKU102" s="297"/>
      <c r="PKV102" s="297"/>
      <c r="PKW102" s="297"/>
      <c r="PKX102" s="297"/>
      <c r="PKY102" s="297"/>
      <c r="PKZ102" s="297"/>
      <c r="PLA102" s="297"/>
      <c r="PLB102" s="297"/>
      <c r="PLC102" s="297"/>
      <c r="PLD102" s="297"/>
      <c r="PLE102" s="297"/>
      <c r="PLF102" s="297"/>
      <c r="PLG102" s="297"/>
      <c r="PLH102" s="297"/>
      <c r="PLI102" s="297"/>
      <c r="PLJ102" s="297"/>
      <c r="PLK102" s="297"/>
      <c r="PLL102" s="297"/>
      <c r="PLM102" s="297"/>
      <c r="PLN102" s="297"/>
      <c r="PLO102" s="297"/>
      <c r="PLP102" s="297"/>
      <c r="PLQ102" s="297"/>
      <c r="PLR102" s="297"/>
      <c r="PLS102" s="297"/>
      <c r="PLT102" s="297"/>
      <c r="PLU102" s="297"/>
      <c r="PLV102" s="297"/>
      <c r="PLW102" s="297"/>
      <c r="PLX102" s="297"/>
      <c r="PLY102" s="297"/>
      <c r="PLZ102" s="297"/>
      <c r="PMA102" s="297"/>
      <c r="PMB102" s="297"/>
      <c r="PMC102" s="297"/>
      <c r="PMD102" s="297"/>
      <c r="PME102" s="297"/>
      <c r="PMF102" s="297"/>
      <c r="PMG102" s="297"/>
      <c r="PMH102" s="297"/>
      <c r="PMI102" s="297"/>
      <c r="PMJ102" s="297"/>
      <c r="PMK102" s="297"/>
      <c r="PML102" s="297"/>
      <c r="PMM102" s="297"/>
      <c r="PMN102" s="297"/>
      <c r="PMO102" s="297"/>
      <c r="PMP102" s="297"/>
      <c r="PMQ102" s="297"/>
      <c r="PMR102" s="297"/>
      <c r="PMS102" s="297"/>
      <c r="PMT102" s="297"/>
      <c r="PMU102" s="297"/>
      <c r="PMV102" s="297"/>
      <c r="PMW102" s="297"/>
      <c r="PMX102" s="297"/>
      <c r="PMY102" s="297"/>
      <c r="PMZ102" s="297"/>
      <c r="PNA102" s="297"/>
      <c r="PNB102" s="297"/>
      <c r="PNC102" s="297"/>
      <c r="PND102" s="297"/>
      <c r="PNE102" s="297"/>
      <c r="PNF102" s="297"/>
      <c r="PNG102" s="297"/>
      <c r="PNH102" s="297"/>
      <c r="PNI102" s="297"/>
      <c r="PNJ102" s="297"/>
      <c r="PNK102" s="297"/>
      <c r="PNL102" s="297"/>
      <c r="PNM102" s="297"/>
      <c r="PNN102" s="297"/>
      <c r="PNO102" s="297"/>
      <c r="PNP102" s="297"/>
      <c r="PNQ102" s="297"/>
      <c r="PNR102" s="297"/>
      <c r="PNS102" s="297"/>
      <c r="PNT102" s="297"/>
      <c r="PNU102" s="297"/>
      <c r="PNV102" s="297"/>
      <c r="PNW102" s="297"/>
      <c r="PNX102" s="297"/>
      <c r="PNY102" s="297"/>
      <c r="PNZ102" s="297"/>
      <c r="POA102" s="297"/>
      <c r="POB102" s="297"/>
      <c r="POC102" s="297"/>
      <c r="POD102" s="297"/>
      <c r="POE102" s="297"/>
      <c r="POF102" s="297"/>
      <c r="POG102" s="297"/>
      <c r="POH102" s="297"/>
      <c r="POI102" s="297"/>
      <c r="POJ102" s="297"/>
      <c r="POK102" s="297"/>
      <c r="POL102" s="297"/>
      <c r="POM102" s="297"/>
      <c r="PON102" s="297"/>
      <c r="POO102" s="297"/>
      <c r="POP102" s="297"/>
      <c r="POQ102" s="297"/>
      <c r="POR102" s="297"/>
      <c r="POS102" s="297"/>
      <c r="POT102" s="297"/>
      <c r="POU102" s="297"/>
      <c r="POV102" s="297"/>
      <c r="POW102" s="297"/>
      <c r="POX102" s="297"/>
      <c r="POY102" s="297"/>
      <c r="POZ102" s="297"/>
      <c r="PPA102" s="297"/>
      <c r="PPB102" s="297"/>
      <c r="PPC102" s="297"/>
      <c r="PPD102" s="297"/>
      <c r="PPE102" s="297"/>
      <c r="PPF102" s="297"/>
      <c r="PPG102" s="297"/>
      <c r="PPH102" s="297"/>
      <c r="PPI102" s="297"/>
      <c r="PPJ102" s="297"/>
      <c r="PPK102" s="297"/>
      <c r="PPL102" s="297"/>
      <c r="PPM102" s="297"/>
      <c r="PPN102" s="297"/>
      <c r="PPO102" s="297"/>
      <c r="PPP102" s="297"/>
      <c r="PPQ102" s="297"/>
      <c r="PPR102" s="297"/>
      <c r="PPS102" s="297"/>
      <c r="PPT102" s="297"/>
      <c r="PPU102" s="297"/>
      <c r="PPV102" s="297"/>
      <c r="PPW102" s="297"/>
      <c r="PPX102" s="297"/>
      <c r="PPY102" s="297"/>
      <c r="PPZ102" s="297"/>
      <c r="PQA102" s="297"/>
      <c r="PQB102" s="297"/>
      <c r="PQC102" s="297"/>
      <c r="PQD102" s="297"/>
      <c r="PQE102" s="297"/>
      <c r="PQF102" s="297"/>
      <c r="PQG102" s="297"/>
      <c r="PQH102" s="297"/>
      <c r="PQI102" s="297"/>
      <c r="PQJ102" s="297"/>
      <c r="PQK102" s="297"/>
      <c r="PQL102" s="297"/>
      <c r="PQM102" s="297"/>
      <c r="PQN102" s="297"/>
      <c r="PQO102" s="297"/>
      <c r="PQP102" s="297"/>
      <c r="PQQ102" s="297"/>
      <c r="PQR102" s="297"/>
      <c r="PQS102" s="297"/>
      <c r="PQT102" s="297"/>
      <c r="PQU102" s="297"/>
      <c r="PQV102" s="297"/>
      <c r="PQW102" s="297"/>
      <c r="PQX102" s="297"/>
      <c r="PQY102" s="297"/>
      <c r="PQZ102" s="297"/>
      <c r="PRA102" s="297"/>
      <c r="PRB102" s="297"/>
      <c r="PRC102" s="297"/>
      <c r="PRD102" s="297"/>
      <c r="PRE102" s="297"/>
      <c r="PRF102" s="297"/>
      <c r="PRG102" s="297"/>
      <c r="PRH102" s="297"/>
      <c r="PRI102" s="297"/>
      <c r="PRJ102" s="297"/>
      <c r="PRK102" s="297"/>
      <c r="PRL102" s="297"/>
      <c r="PRM102" s="297"/>
      <c r="PRN102" s="297"/>
      <c r="PRO102" s="297"/>
      <c r="PRP102" s="297"/>
      <c r="PRQ102" s="297"/>
      <c r="PRR102" s="297"/>
      <c r="PRS102" s="297"/>
      <c r="PRT102" s="297"/>
      <c r="PRU102" s="297"/>
      <c r="PRV102" s="297"/>
      <c r="PRW102" s="297"/>
      <c r="PRX102" s="297"/>
      <c r="PRY102" s="297"/>
      <c r="PRZ102" s="297"/>
      <c r="PSA102" s="297"/>
      <c r="PSB102" s="297"/>
      <c r="PSC102" s="297"/>
      <c r="PSD102" s="297"/>
      <c r="PSE102" s="297"/>
      <c r="PSF102" s="297"/>
      <c r="PSG102" s="297"/>
      <c r="PSH102" s="297"/>
      <c r="PSI102" s="297"/>
      <c r="PSJ102" s="297"/>
      <c r="PSK102" s="297"/>
      <c r="PSL102" s="297"/>
      <c r="PSM102" s="297"/>
      <c r="PSN102" s="297"/>
      <c r="PSO102" s="297"/>
      <c r="PSP102" s="297"/>
      <c r="PSQ102" s="297"/>
      <c r="PSR102" s="297"/>
      <c r="PSS102" s="297"/>
      <c r="PST102" s="297"/>
      <c r="PSU102" s="297"/>
      <c r="PSV102" s="297"/>
      <c r="PSW102" s="297"/>
      <c r="PSX102" s="297"/>
      <c r="PSY102" s="297"/>
      <c r="PSZ102" s="297"/>
      <c r="PTA102" s="297"/>
      <c r="PTB102" s="297"/>
      <c r="PTC102" s="297"/>
      <c r="PTD102" s="297"/>
      <c r="PTE102" s="297"/>
      <c r="PTF102" s="297"/>
      <c r="PTG102" s="297"/>
      <c r="PTH102" s="297"/>
      <c r="PTI102" s="297"/>
      <c r="PTJ102" s="297"/>
      <c r="PTK102" s="297"/>
      <c r="PTL102" s="297"/>
      <c r="PTM102" s="297"/>
      <c r="PTN102" s="297"/>
      <c r="PTO102" s="297"/>
      <c r="PTP102" s="297"/>
      <c r="PTQ102" s="297"/>
      <c r="PTR102" s="297"/>
      <c r="PTS102" s="297"/>
      <c r="PTT102" s="297"/>
      <c r="PTU102" s="297"/>
      <c r="PTV102" s="297"/>
      <c r="PTW102" s="297"/>
      <c r="PTX102" s="297"/>
      <c r="PTY102" s="297"/>
      <c r="PTZ102" s="297"/>
      <c r="PUA102" s="297"/>
      <c r="PUB102" s="297"/>
      <c r="PUC102" s="297"/>
      <c r="PUD102" s="297"/>
      <c r="PUE102" s="297"/>
      <c r="PUF102" s="297"/>
      <c r="PUG102" s="297"/>
      <c r="PUH102" s="297"/>
      <c r="PUI102" s="297"/>
      <c r="PUJ102" s="297"/>
      <c r="PUK102" s="297"/>
      <c r="PUL102" s="297"/>
      <c r="PUM102" s="297"/>
      <c r="PUN102" s="297"/>
      <c r="PUO102" s="297"/>
      <c r="PUP102" s="297"/>
      <c r="PUQ102" s="297"/>
      <c r="PUR102" s="297"/>
      <c r="PUS102" s="297"/>
      <c r="PUT102" s="297"/>
      <c r="PUU102" s="297"/>
      <c r="PUV102" s="297"/>
      <c r="PUW102" s="297"/>
      <c r="PUX102" s="297"/>
      <c r="PUY102" s="297"/>
      <c r="PUZ102" s="297"/>
      <c r="PVA102" s="297"/>
      <c r="PVB102" s="297"/>
      <c r="PVC102" s="297"/>
      <c r="PVD102" s="297"/>
      <c r="PVE102" s="297"/>
      <c r="PVF102" s="297"/>
      <c r="PVG102" s="297"/>
      <c r="PVH102" s="297"/>
      <c r="PVI102" s="297"/>
      <c r="PVJ102" s="297"/>
      <c r="PVK102" s="297"/>
      <c r="PVL102" s="297"/>
      <c r="PVM102" s="297"/>
      <c r="PVN102" s="297"/>
      <c r="PVO102" s="297"/>
      <c r="PVP102" s="297"/>
      <c r="PVQ102" s="297"/>
      <c r="PVR102" s="297"/>
      <c r="PVS102" s="297"/>
      <c r="PVT102" s="297"/>
      <c r="PVU102" s="297"/>
      <c r="PVV102" s="297"/>
      <c r="PVW102" s="297"/>
      <c r="PVX102" s="297"/>
      <c r="PVY102" s="297"/>
      <c r="PVZ102" s="297"/>
      <c r="PWA102" s="297"/>
      <c r="PWB102" s="297"/>
      <c r="PWC102" s="297"/>
      <c r="PWD102" s="297"/>
      <c r="PWE102" s="297"/>
      <c r="PWF102" s="297"/>
      <c r="PWG102" s="297"/>
      <c r="PWH102" s="297"/>
      <c r="PWI102" s="297"/>
      <c r="PWJ102" s="297"/>
      <c r="PWK102" s="297"/>
      <c r="PWL102" s="297"/>
      <c r="PWM102" s="297"/>
      <c r="PWN102" s="297"/>
      <c r="PWO102" s="297"/>
      <c r="PWP102" s="297"/>
      <c r="PWQ102" s="297"/>
      <c r="PWR102" s="297"/>
      <c r="PWS102" s="297"/>
      <c r="PWT102" s="297"/>
      <c r="PWU102" s="297"/>
      <c r="PWV102" s="297"/>
      <c r="PWW102" s="297"/>
      <c r="PWX102" s="297"/>
      <c r="PWY102" s="297"/>
      <c r="PWZ102" s="297"/>
      <c r="PXA102" s="297"/>
      <c r="PXB102" s="297"/>
      <c r="PXC102" s="297"/>
      <c r="PXD102" s="297"/>
      <c r="PXE102" s="297"/>
      <c r="PXF102" s="297"/>
      <c r="PXG102" s="297"/>
      <c r="PXH102" s="297"/>
      <c r="PXI102" s="297"/>
      <c r="PXJ102" s="297"/>
      <c r="PXK102" s="297"/>
      <c r="PXL102" s="297"/>
      <c r="PXM102" s="297"/>
      <c r="PXN102" s="297"/>
      <c r="PXO102" s="297"/>
      <c r="PXP102" s="297"/>
      <c r="PXQ102" s="297"/>
      <c r="PXR102" s="297"/>
      <c r="PXS102" s="297"/>
      <c r="PXT102" s="297"/>
      <c r="PXU102" s="297"/>
      <c r="PXV102" s="297"/>
      <c r="PXW102" s="297"/>
      <c r="PXX102" s="297"/>
      <c r="PXY102" s="297"/>
      <c r="PXZ102" s="297"/>
      <c r="PYA102" s="297"/>
      <c r="PYB102" s="297"/>
      <c r="PYC102" s="297"/>
      <c r="PYD102" s="297"/>
      <c r="PYE102" s="297"/>
      <c r="PYF102" s="297"/>
      <c r="PYG102" s="297"/>
      <c r="PYH102" s="297"/>
      <c r="PYI102" s="297"/>
      <c r="PYJ102" s="297"/>
      <c r="PYK102" s="297"/>
      <c r="PYL102" s="297"/>
      <c r="PYM102" s="297"/>
      <c r="PYN102" s="297"/>
      <c r="PYO102" s="297"/>
      <c r="PYP102" s="297"/>
      <c r="PYQ102" s="297"/>
      <c r="PYR102" s="297"/>
      <c r="PYS102" s="297"/>
      <c r="PYT102" s="297"/>
      <c r="PYU102" s="297"/>
      <c r="PYV102" s="297"/>
      <c r="PYW102" s="297"/>
      <c r="PYX102" s="297"/>
      <c r="PYY102" s="297"/>
      <c r="PYZ102" s="297"/>
      <c r="PZA102" s="297"/>
      <c r="PZB102" s="297"/>
      <c r="PZC102" s="297"/>
      <c r="PZD102" s="297"/>
      <c r="PZE102" s="297"/>
      <c r="PZF102" s="297"/>
      <c r="PZG102" s="297"/>
      <c r="PZH102" s="297"/>
      <c r="PZI102" s="297"/>
      <c r="PZJ102" s="297"/>
      <c r="PZK102" s="297"/>
      <c r="PZL102" s="297"/>
      <c r="PZM102" s="297"/>
      <c r="PZN102" s="297"/>
      <c r="PZO102" s="297"/>
      <c r="PZP102" s="297"/>
      <c r="PZQ102" s="297"/>
      <c r="PZR102" s="297"/>
      <c r="PZS102" s="297"/>
      <c r="PZT102" s="297"/>
      <c r="PZU102" s="297"/>
      <c r="PZV102" s="297"/>
      <c r="PZW102" s="297"/>
      <c r="PZX102" s="297"/>
      <c r="PZY102" s="297"/>
      <c r="PZZ102" s="297"/>
      <c r="QAA102" s="297"/>
      <c r="QAB102" s="297"/>
      <c r="QAC102" s="297"/>
      <c r="QAD102" s="297"/>
      <c r="QAE102" s="297"/>
      <c r="QAF102" s="297"/>
      <c r="QAG102" s="297"/>
      <c r="QAH102" s="297"/>
      <c r="QAI102" s="297"/>
      <c r="QAJ102" s="297"/>
      <c r="QAK102" s="297"/>
      <c r="QAL102" s="297"/>
      <c r="QAM102" s="297"/>
      <c r="QAN102" s="297"/>
      <c r="QAO102" s="297"/>
      <c r="QAP102" s="297"/>
      <c r="QAQ102" s="297"/>
      <c r="QAR102" s="297"/>
      <c r="QAS102" s="297"/>
      <c r="QAT102" s="297"/>
      <c r="QAU102" s="297"/>
      <c r="QAV102" s="297"/>
      <c r="QAW102" s="297"/>
      <c r="QAX102" s="297"/>
      <c r="QAY102" s="297"/>
      <c r="QAZ102" s="297"/>
      <c r="QBA102" s="297"/>
      <c r="QBB102" s="297"/>
      <c r="QBC102" s="297"/>
      <c r="QBD102" s="297"/>
      <c r="QBE102" s="297"/>
      <c r="QBF102" s="297"/>
      <c r="QBG102" s="297"/>
      <c r="QBH102" s="297"/>
      <c r="QBI102" s="297"/>
      <c r="QBJ102" s="297"/>
      <c r="QBK102" s="297"/>
      <c r="QBL102" s="297"/>
      <c r="QBM102" s="297"/>
      <c r="QBN102" s="297"/>
      <c r="QBO102" s="297"/>
      <c r="QBP102" s="297"/>
      <c r="QBQ102" s="297"/>
      <c r="QBR102" s="297"/>
      <c r="QBS102" s="297"/>
      <c r="QBT102" s="297"/>
      <c r="QBU102" s="297"/>
      <c r="QBV102" s="297"/>
      <c r="QBW102" s="297"/>
      <c r="QBX102" s="297"/>
      <c r="QBY102" s="297"/>
      <c r="QBZ102" s="297"/>
      <c r="QCA102" s="297"/>
      <c r="QCB102" s="297"/>
      <c r="QCC102" s="297"/>
      <c r="QCD102" s="297"/>
      <c r="QCE102" s="297"/>
      <c r="QCF102" s="297"/>
      <c r="QCG102" s="297"/>
      <c r="QCH102" s="297"/>
      <c r="QCI102" s="297"/>
      <c r="QCJ102" s="297"/>
      <c r="QCK102" s="297"/>
      <c r="QCL102" s="297"/>
      <c r="QCM102" s="297"/>
      <c r="QCN102" s="297"/>
      <c r="QCO102" s="297"/>
      <c r="QCP102" s="297"/>
      <c r="QCQ102" s="297"/>
      <c r="QCR102" s="297"/>
      <c r="QCS102" s="297"/>
      <c r="QCT102" s="297"/>
      <c r="QCU102" s="297"/>
      <c r="QCV102" s="297"/>
      <c r="QCW102" s="297"/>
      <c r="QCX102" s="297"/>
      <c r="QCY102" s="297"/>
      <c r="QCZ102" s="297"/>
      <c r="QDA102" s="297"/>
      <c r="QDB102" s="297"/>
      <c r="QDC102" s="297"/>
      <c r="QDD102" s="297"/>
      <c r="QDE102" s="297"/>
      <c r="QDF102" s="297"/>
      <c r="QDG102" s="297"/>
      <c r="QDH102" s="297"/>
      <c r="QDI102" s="297"/>
      <c r="QDJ102" s="297"/>
      <c r="QDK102" s="297"/>
      <c r="QDL102" s="297"/>
      <c r="QDM102" s="297"/>
      <c r="QDN102" s="297"/>
      <c r="QDO102" s="297"/>
      <c r="QDP102" s="297"/>
      <c r="QDQ102" s="297"/>
      <c r="QDR102" s="297"/>
      <c r="QDS102" s="297"/>
      <c r="QDT102" s="297"/>
      <c r="QDU102" s="297"/>
      <c r="QDV102" s="297"/>
      <c r="QDW102" s="297"/>
      <c r="QDX102" s="297"/>
      <c r="QDY102" s="297"/>
      <c r="QDZ102" s="297"/>
      <c r="QEA102" s="297"/>
      <c r="QEB102" s="297"/>
      <c r="QEC102" s="297"/>
      <c r="QED102" s="297"/>
      <c r="QEE102" s="297"/>
      <c r="QEF102" s="297"/>
      <c r="QEG102" s="297"/>
      <c r="QEH102" s="297"/>
      <c r="QEI102" s="297"/>
      <c r="QEJ102" s="297"/>
      <c r="QEK102" s="297"/>
      <c r="QEL102" s="297"/>
      <c r="QEM102" s="297"/>
      <c r="QEN102" s="297"/>
      <c r="QEO102" s="297"/>
      <c r="QEP102" s="297"/>
      <c r="QEQ102" s="297"/>
      <c r="QER102" s="297"/>
      <c r="QES102" s="297"/>
      <c r="QET102" s="297"/>
      <c r="QEU102" s="297"/>
      <c r="QEV102" s="297"/>
      <c r="QEW102" s="297"/>
      <c r="QEX102" s="297"/>
      <c r="QEY102" s="297"/>
      <c r="QEZ102" s="297"/>
      <c r="QFA102" s="297"/>
      <c r="QFB102" s="297"/>
      <c r="QFC102" s="297"/>
      <c r="QFD102" s="297"/>
      <c r="QFE102" s="297"/>
      <c r="QFF102" s="297"/>
      <c r="QFG102" s="297"/>
      <c r="QFH102" s="297"/>
      <c r="QFI102" s="297"/>
      <c r="QFJ102" s="297"/>
      <c r="QFK102" s="297"/>
      <c r="QFL102" s="297"/>
      <c r="QFM102" s="297"/>
      <c r="QFN102" s="297"/>
      <c r="QFO102" s="297"/>
      <c r="QFP102" s="297"/>
      <c r="QFQ102" s="297"/>
      <c r="QFR102" s="297"/>
      <c r="QFS102" s="297"/>
      <c r="QFT102" s="297"/>
      <c r="QFU102" s="297"/>
      <c r="QFV102" s="297"/>
      <c r="QFW102" s="297"/>
      <c r="QFX102" s="297"/>
      <c r="QFY102" s="297"/>
      <c r="QFZ102" s="297"/>
      <c r="QGA102" s="297"/>
      <c r="QGB102" s="297"/>
      <c r="QGC102" s="297"/>
      <c r="QGD102" s="297"/>
      <c r="QGE102" s="297"/>
      <c r="QGF102" s="297"/>
      <c r="QGG102" s="297"/>
      <c r="QGH102" s="297"/>
      <c r="QGI102" s="297"/>
      <c r="QGJ102" s="297"/>
      <c r="QGK102" s="297"/>
      <c r="QGL102" s="297"/>
      <c r="QGM102" s="297"/>
      <c r="QGN102" s="297"/>
      <c r="QGO102" s="297"/>
      <c r="QGP102" s="297"/>
      <c r="QGQ102" s="297"/>
      <c r="QGR102" s="297"/>
      <c r="QGS102" s="297"/>
      <c r="QGT102" s="297"/>
      <c r="QGU102" s="297"/>
      <c r="QGV102" s="297"/>
      <c r="QGW102" s="297"/>
      <c r="QGX102" s="297"/>
      <c r="QGY102" s="297"/>
      <c r="QGZ102" s="297"/>
      <c r="QHA102" s="297"/>
      <c r="QHB102" s="297"/>
      <c r="QHC102" s="297"/>
      <c r="QHD102" s="297"/>
      <c r="QHE102" s="297"/>
      <c r="QHF102" s="297"/>
      <c r="QHG102" s="297"/>
      <c r="QHH102" s="297"/>
      <c r="QHI102" s="297"/>
      <c r="QHJ102" s="297"/>
      <c r="QHK102" s="297"/>
      <c r="QHL102" s="297"/>
      <c r="QHM102" s="297"/>
      <c r="QHN102" s="297"/>
      <c r="QHO102" s="297"/>
      <c r="QHP102" s="297"/>
      <c r="QHQ102" s="297"/>
      <c r="QHR102" s="297"/>
      <c r="QHS102" s="297"/>
      <c r="QHT102" s="297"/>
      <c r="QHU102" s="297"/>
      <c r="QHV102" s="297"/>
      <c r="QHW102" s="297"/>
      <c r="QHX102" s="297"/>
      <c r="QHY102" s="297"/>
      <c r="QHZ102" s="297"/>
      <c r="QIA102" s="297"/>
      <c r="QIB102" s="297"/>
      <c r="QIC102" s="297"/>
      <c r="QID102" s="297"/>
      <c r="QIE102" s="297"/>
      <c r="QIF102" s="297"/>
      <c r="QIG102" s="297"/>
      <c r="QIH102" s="297"/>
      <c r="QII102" s="297"/>
      <c r="QIJ102" s="297"/>
      <c r="QIK102" s="297"/>
      <c r="QIL102" s="297"/>
      <c r="QIM102" s="297"/>
      <c r="QIN102" s="297"/>
      <c r="QIO102" s="297"/>
      <c r="QIP102" s="297"/>
      <c r="QIQ102" s="297"/>
      <c r="QIR102" s="297"/>
      <c r="QIS102" s="297"/>
      <c r="QIT102" s="297"/>
      <c r="QIU102" s="297"/>
      <c r="QIV102" s="297"/>
      <c r="QIW102" s="297"/>
      <c r="QIX102" s="297"/>
      <c r="QIY102" s="297"/>
      <c r="QIZ102" s="297"/>
      <c r="QJA102" s="297"/>
      <c r="QJB102" s="297"/>
      <c r="QJC102" s="297"/>
      <c r="QJD102" s="297"/>
      <c r="QJE102" s="297"/>
      <c r="QJF102" s="297"/>
      <c r="QJG102" s="297"/>
      <c r="QJH102" s="297"/>
      <c r="QJI102" s="297"/>
      <c r="QJJ102" s="297"/>
      <c r="QJK102" s="297"/>
      <c r="QJL102" s="297"/>
      <c r="QJM102" s="297"/>
      <c r="QJN102" s="297"/>
      <c r="QJO102" s="297"/>
      <c r="QJP102" s="297"/>
      <c r="QJQ102" s="297"/>
      <c r="QJR102" s="297"/>
      <c r="QJS102" s="297"/>
      <c r="QJT102" s="297"/>
      <c r="QJU102" s="297"/>
      <c r="QJV102" s="297"/>
      <c r="QJW102" s="297"/>
      <c r="QJX102" s="297"/>
      <c r="QJY102" s="297"/>
      <c r="QJZ102" s="297"/>
      <c r="QKA102" s="297"/>
      <c r="QKB102" s="297"/>
      <c r="QKC102" s="297"/>
      <c r="QKD102" s="297"/>
      <c r="QKE102" s="297"/>
      <c r="QKF102" s="297"/>
      <c r="QKG102" s="297"/>
      <c r="QKH102" s="297"/>
      <c r="QKI102" s="297"/>
      <c r="QKJ102" s="297"/>
      <c r="QKK102" s="297"/>
      <c r="QKL102" s="297"/>
      <c r="QKM102" s="297"/>
      <c r="QKN102" s="297"/>
      <c r="QKO102" s="297"/>
      <c r="QKP102" s="297"/>
      <c r="QKQ102" s="297"/>
      <c r="QKR102" s="297"/>
      <c r="QKS102" s="297"/>
      <c r="QKT102" s="297"/>
      <c r="QKU102" s="297"/>
      <c r="QKV102" s="297"/>
      <c r="QKW102" s="297"/>
      <c r="QKX102" s="297"/>
      <c r="QKY102" s="297"/>
      <c r="QKZ102" s="297"/>
      <c r="QLA102" s="297"/>
      <c r="QLB102" s="297"/>
      <c r="QLC102" s="297"/>
      <c r="QLD102" s="297"/>
      <c r="QLE102" s="297"/>
      <c r="QLF102" s="297"/>
      <c r="QLG102" s="297"/>
      <c r="QLH102" s="297"/>
      <c r="QLI102" s="297"/>
      <c r="QLJ102" s="297"/>
      <c r="QLK102" s="297"/>
      <c r="QLL102" s="297"/>
      <c r="QLM102" s="297"/>
      <c r="QLN102" s="297"/>
      <c r="QLO102" s="297"/>
      <c r="QLP102" s="297"/>
      <c r="QLQ102" s="297"/>
      <c r="QLR102" s="297"/>
      <c r="QLS102" s="297"/>
      <c r="QLT102" s="297"/>
      <c r="QLU102" s="297"/>
      <c r="QLV102" s="297"/>
      <c r="QLW102" s="297"/>
      <c r="QLX102" s="297"/>
      <c r="QLY102" s="297"/>
      <c r="QLZ102" s="297"/>
      <c r="QMA102" s="297"/>
      <c r="QMB102" s="297"/>
      <c r="QMC102" s="297"/>
      <c r="QMD102" s="297"/>
      <c r="QME102" s="297"/>
      <c r="QMF102" s="297"/>
      <c r="QMG102" s="297"/>
      <c r="QMH102" s="297"/>
      <c r="QMI102" s="297"/>
      <c r="QMJ102" s="297"/>
      <c r="QMK102" s="297"/>
      <c r="QML102" s="297"/>
      <c r="QMM102" s="297"/>
      <c r="QMN102" s="297"/>
      <c r="QMO102" s="297"/>
      <c r="QMP102" s="297"/>
      <c r="QMQ102" s="297"/>
      <c r="QMR102" s="297"/>
      <c r="QMS102" s="297"/>
      <c r="QMT102" s="297"/>
      <c r="QMU102" s="297"/>
      <c r="QMV102" s="297"/>
      <c r="QMW102" s="297"/>
      <c r="QMX102" s="297"/>
      <c r="QMY102" s="297"/>
      <c r="QMZ102" s="297"/>
      <c r="QNA102" s="297"/>
      <c r="QNB102" s="297"/>
      <c r="QNC102" s="297"/>
      <c r="QND102" s="297"/>
      <c r="QNE102" s="297"/>
      <c r="QNF102" s="297"/>
      <c r="QNG102" s="297"/>
      <c r="QNH102" s="297"/>
      <c r="QNI102" s="297"/>
      <c r="QNJ102" s="297"/>
      <c r="QNK102" s="297"/>
      <c r="QNL102" s="297"/>
      <c r="QNM102" s="297"/>
      <c r="QNN102" s="297"/>
      <c r="QNO102" s="297"/>
      <c r="QNP102" s="297"/>
      <c r="QNQ102" s="297"/>
      <c r="QNR102" s="297"/>
      <c r="QNS102" s="297"/>
      <c r="QNT102" s="297"/>
      <c r="QNU102" s="297"/>
      <c r="QNV102" s="297"/>
      <c r="QNW102" s="297"/>
      <c r="QNX102" s="297"/>
      <c r="QNY102" s="297"/>
      <c r="QNZ102" s="297"/>
      <c r="QOA102" s="297"/>
      <c r="QOB102" s="297"/>
      <c r="QOC102" s="297"/>
      <c r="QOD102" s="297"/>
      <c r="QOE102" s="297"/>
      <c r="QOF102" s="297"/>
      <c r="QOG102" s="297"/>
      <c r="QOH102" s="297"/>
      <c r="QOI102" s="297"/>
      <c r="QOJ102" s="297"/>
      <c r="QOK102" s="297"/>
      <c r="QOL102" s="297"/>
      <c r="QOM102" s="297"/>
      <c r="QON102" s="297"/>
      <c r="QOO102" s="297"/>
      <c r="QOP102" s="297"/>
      <c r="QOQ102" s="297"/>
      <c r="QOR102" s="297"/>
      <c r="QOS102" s="297"/>
      <c r="QOT102" s="297"/>
      <c r="QOU102" s="297"/>
      <c r="QOV102" s="297"/>
      <c r="QOW102" s="297"/>
      <c r="QOX102" s="297"/>
      <c r="QOY102" s="297"/>
      <c r="QOZ102" s="297"/>
      <c r="QPA102" s="297"/>
      <c r="QPB102" s="297"/>
      <c r="QPC102" s="297"/>
      <c r="QPD102" s="297"/>
      <c r="QPE102" s="297"/>
      <c r="QPF102" s="297"/>
      <c r="QPG102" s="297"/>
      <c r="QPH102" s="297"/>
      <c r="QPI102" s="297"/>
      <c r="QPJ102" s="297"/>
      <c r="QPK102" s="297"/>
      <c r="QPL102" s="297"/>
      <c r="QPM102" s="297"/>
      <c r="QPN102" s="297"/>
      <c r="QPO102" s="297"/>
      <c r="QPP102" s="297"/>
      <c r="QPQ102" s="297"/>
      <c r="QPR102" s="297"/>
      <c r="QPS102" s="297"/>
      <c r="QPT102" s="297"/>
      <c r="QPU102" s="297"/>
      <c r="QPV102" s="297"/>
      <c r="QPW102" s="297"/>
      <c r="QPX102" s="297"/>
      <c r="QPY102" s="297"/>
      <c r="QPZ102" s="297"/>
      <c r="QQA102" s="297"/>
      <c r="QQB102" s="297"/>
      <c r="QQC102" s="297"/>
      <c r="QQD102" s="297"/>
      <c r="QQE102" s="297"/>
      <c r="QQF102" s="297"/>
      <c r="QQG102" s="297"/>
      <c r="QQH102" s="297"/>
      <c r="QQI102" s="297"/>
      <c r="QQJ102" s="297"/>
      <c r="QQK102" s="297"/>
      <c r="QQL102" s="297"/>
      <c r="QQM102" s="297"/>
      <c r="QQN102" s="297"/>
      <c r="QQO102" s="297"/>
      <c r="QQP102" s="297"/>
      <c r="QQQ102" s="297"/>
      <c r="QQR102" s="297"/>
      <c r="QQS102" s="297"/>
      <c r="QQT102" s="297"/>
      <c r="QQU102" s="297"/>
      <c r="QQV102" s="297"/>
      <c r="QQW102" s="297"/>
      <c r="QQX102" s="297"/>
      <c r="QQY102" s="297"/>
      <c r="QQZ102" s="297"/>
      <c r="QRA102" s="297"/>
      <c r="QRB102" s="297"/>
      <c r="QRC102" s="297"/>
      <c r="QRD102" s="297"/>
      <c r="QRE102" s="297"/>
      <c r="QRF102" s="297"/>
      <c r="QRG102" s="297"/>
      <c r="QRH102" s="297"/>
      <c r="QRI102" s="297"/>
      <c r="QRJ102" s="297"/>
      <c r="QRK102" s="297"/>
      <c r="QRL102" s="297"/>
      <c r="QRM102" s="297"/>
      <c r="QRN102" s="297"/>
      <c r="QRO102" s="297"/>
      <c r="QRP102" s="297"/>
      <c r="QRQ102" s="297"/>
      <c r="QRR102" s="297"/>
      <c r="QRS102" s="297"/>
      <c r="QRT102" s="297"/>
      <c r="QRU102" s="297"/>
      <c r="QRV102" s="297"/>
      <c r="QRW102" s="297"/>
      <c r="QRX102" s="297"/>
      <c r="QRY102" s="297"/>
      <c r="QRZ102" s="297"/>
      <c r="QSA102" s="297"/>
      <c r="QSB102" s="297"/>
      <c r="QSC102" s="297"/>
      <c r="QSD102" s="297"/>
      <c r="QSE102" s="297"/>
      <c r="QSF102" s="297"/>
      <c r="QSG102" s="297"/>
      <c r="QSH102" s="297"/>
      <c r="QSI102" s="297"/>
      <c r="QSJ102" s="297"/>
      <c r="QSK102" s="297"/>
      <c r="QSL102" s="297"/>
      <c r="QSM102" s="297"/>
      <c r="QSN102" s="297"/>
      <c r="QSO102" s="297"/>
      <c r="QSP102" s="297"/>
      <c r="QSQ102" s="297"/>
      <c r="QSR102" s="297"/>
      <c r="QSS102" s="297"/>
      <c r="QST102" s="297"/>
      <c r="QSU102" s="297"/>
      <c r="QSV102" s="297"/>
      <c r="QSW102" s="297"/>
      <c r="QSX102" s="297"/>
      <c r="QSY102" s="297"/>
      <c r="QSZ102" s="297"/>
      <c r="QTA102" s="297"/>
      <c r="QTB102" s="297"/>
      <c r="QTC102" s="297"/>
      <c r="QTD102" s="297"/>
      <c r="QTE102" s="297"/>
      <c r="QTF102" s="297"/>
      <c r="QTG102" s="297"/>
      <c r="QTH102" s="297"/>
      <c r="QTI102" s="297"/>
      <c r="QTJ102" s="297"/>
      <c r="QTK102" s="297"/>
      <c r="QTL102" s="297"/>
      <c r="QTM102" s="297"/>
      <c r="QTN102" s="297"/>
      <c r="QTO102" s="297"/>
      <c r="QTP102" s="297"/>
      <c r="QTQ102" s="297"/>
      <c r="QTR102" s="297"/>
      <c r="QTS102" s="297"/>
      <c r="QTT102" s="297"/>
      <c r="QTU102" s="297"/>
      <c r="QTV102" s="297"/>
      <c r="QTW102" s="297"/>
      <c r="QTX102" s="297"/>
      <c r="QTY102" s="297"/>
      <c r="QTZ102" s="297"/>
      <c r="QUA102" s="297"/>
      <c r="QUB102" s="297"/>
      <c r="QUC102" s="297"/>
      <c r="QUD102" s="297"/>
      <c r="QUE102" s="297"/>
      <c r="QUF102" s="297"/>
      <c r="QUG102" s="297"/>
      <c r="QUH102" s="297"/>
      <c r="QUI102" s="297"/>
      <c r="QUJ102" s="297"/>
      <c r="QUK102" s="297"/>
      <c r="QUL102" s="297"/>
      <c r="QUM102" s="297"/>
      <c r="QUN102" s="297"/>
      <c r="QUO102" s="297"/>
      <c r="QUP102" s="297"/>
      <c r="QUQ102" s="297"/>
      <c r="QUR102" s="297"/>
      <c r="QUS102" s="297"/>
      <c r="QUT102" s="297"/>
      <c r="QUU102" s="297"/>
      <c r="QUV102" s="297"/>
      <c r="QUW102" s="297"/>
      <c r="QUX102" s="297"/>
      <c r="QUY102" s="297"/>
      <c r="QUZ102" s="297"/>
      <c r="QVA102" s="297"/>
      <c r="QVB102" s="297"/>
      <c r="QVC102" s="297"/>
      <c r="QVD102" s="297"/>
      <c r="QVE102" s="297"/>
      <c r="QVF102" s="297"/>
      <c r="QVG102" s="297"/>
      <c r="QVH102" s="297"/>
      <c r="QVI102" s="297"/>
      <c r="QVJ102" s="297"/>
      <c r="QVK102" s="297"/>
      <c r="QVL102" s="297"/>
      <c r="QVM102" s="297"/>
      <c r="QVN102" s="297"/>
      <c r="QVO102" s="297"/>
      <c r="QVP102" s="297"/>
      <c r="QVQ102" s="297"/>
      <c r="QVR102" s="297"/>
      <c r="QVS102" s="297"/>
      <c r="QVT102" s="297"/>
      <c r="QVU102" s="297"/>
      <c r="QVV102" s="297"/>
      <c r="QVW102" s="297"/>
      <c r="QVX102" s="297"/>
      <c r="QVY102" s="297"/>
      <c r="QVZ102" s="297"/>
      <c r="QWA102" s="297"/>
      <c r="QWB102" s="297"/>
      <c r="QWC102" s="297"/>
      <c r="QWD102" s="297"/>
      <c r="QWE102" s="297"/>
      <c r="QWF102" s="297"/>
      <c r="QWG102" s="297"/>
      <c r="QWH102" s="297"/>
      <c r="QWI102" s="297"/>
      <c r="QWJ102" s="297"/>
      <c r="QWK102" s="297"/>
      <c r="QWL102" s="297"/>
      <c r="QWM102" s="297"/>
      <c r="QWN102" s="297"/>
      <c r="QWO102" s="297"/>
      <c r="QWP102" s="297"/>
      <c r="QWQ102" s="297"/>
      <c r="QWR102" s="297"/>
      <c r="QWS102" s="297"/>
      <c r="QWT102" s="297"/>
      <c r="QWU102" s="297"/>
      <c r="QWV102" s="297"/>
      <c r="QWW102" s="297"/>
      <c r="QWX102" s="297"/>
      <c r="QWY102" s="297"/>
      <c r="QWZ102" s="297"/>
      <c r="QXA102" s="297"/>
      <c r="QXB102" s="297"/>
      <c r="QXC102" s="297"/>
      <c r="QXD102" s="297"/>
      <c r="QXE102" s="297"/>
      <c r="QXF102" s="297"/>
      <c r="QXG102" s="297"/>
      <c r="QXH102" s="297"/>
      <c r="QXI102" s="297"/>
      <c r="QXJ102" s="297"/>
      <c r="QXK102" s="297"/>
      <c r="QXL102" s="297"/>
      <c r="QXM102" s="297"/>
      <c r="QXN102" s="297"/>
      <c r="QXO102" s="297"/>
      <c r="QXP102" s="297"/>
      <c r="QXQ102" s="297"/>
      <c r="QXR102" s="297"/>
      <c r="QXS102" s="297"/>
      <c r="QXT102" s="297"/>
      <c r="QXU102" s="297"/>
      <c r="QXV102" s="297"/>
      <c r="QXW102" s="297"/>
      <c r="QXX102" s="297"/>
      <c r="QXY102" s="297"/>
      <c r="QXZ102" s="297"/>
      <c r="QYA102" s="297"/>
      <c r="QYB102" s="297"/>
      <c r="QYC102" s="297"/>
      <c r="QYD102" s="297"/>
      <c r="QYE102" s="297"/>
      <c r="QYF102" s="297"/>
      <c r="QYG102" s="297"/>
      <c r="QYH102" s="297"/>
      <c r="QYI102" s="297"/>
      <c r="QYJ102" s="297"/>
      <c r="QYK102" s="297"/>
      <c r="QYL102" s="297"/>
      <c r="QYM102" s="297"/>
      <c r="QYN102" s="297"/>
      <c r="QYO102" s="297"/>
      <c r="QYP102" s="297"/>
      <c r="QYQ102" s="297"/>
      <c r="QYR102" s="297"/>
      <c r="QYS102" s="297"/>
      <c r="QYT102" s="297"/>
      <c r="QYU102" s="297"/>
      <c r="QYV102" s="297"/>
      <c r="QYW102" s="297"/>
      <c r="QYX102" s="297"/>
      <c r="QYY102" s="297"/>
      <c r="QYZ102" s="297"/>
      <c r="QZA102" s="297"/>
      <c r="QZB102" s="297"/>
      <c r="QZC102" s="297"/>
      <c r="QZD102" s="297"/>
      <c r="QZE102" s="297"/>
      <c r="QZF102" s="297"/>
      <c r="QZG102" s="297"/>
      <c r="QZH102" s="297"/>
      <c r="QZI102" s="297"/>
      <c r="QZJ102" s="297"/>
      <c r="QZK102" s="297"/>
      <c r="QZL102" s="297"/>
      <c r="QZM102" s="297"/>
      <c r="QZN102" s="297"/>
      <c r="QZO102" s="297"/>
      <c r="QZP102" s="297"/>
      <c r="QZQ102" s="297"/>
      <c r="QZR102" s="297"/>
      <c r="QZS102" s="297"/>
      <c r="QZT102" s="297"/>
      <c r="QZU102" s="297"/>
      <c r="QZV102" s="297"/>
      <c r="QZW102" s="297"/>
      <c r="QZX102" s="297"/>
      <c r="QZY102" s="297"/>
      <c r="QZZ102" s="297"/>
      <c r="RAA102" s="297"/>
      <c r="RAB102" s="297"/>
      <c r="RAC102" s="297"/>
      <c r="RAD102" s="297"/>
      <c r="RAE102" s="297"/>
      <c r="RAF102" s="297"/>
      <c r="RAG102" s="297"/>
      <c r="RAH102" s="297"/>
      <c r="RAI102" s="297"/>
      <c r="RAJ102" s="297"/>
      <c r="RAK102" s="297"/>
      <c r="RAL102" s="297"/>
      <c r="RAM102" s="297"/>
      <c r="RAN102" s="297"/>
      <c r="RAO102" s="297"/>
      <c r="RAP102" s="297"/>
      <c r="RAQ102" s="297"/>
      <c r="RAR102" s="297"/>
      <c r="RAS102" s="297"/>
      <c r="RAT102" s="297"/>
      <c r="RAU102" s="297"/>
      <c r="RAV102" s="297"/>
      <c r="RAW102" s="297"/>
      <c r="RAX102" s="297"/>
      <c r="RAY102" s="297"/>
      <c r="RAZ102" s="297"/>
      <c r="RBA102" s="297"/>
      <c r="RBB102" s="297"/>
      <c r="RBC102" s="297"/>
      <c r="RBD102" s="297"/>
      <c r="RBE102" s="297"/>
      <c r="RBF102" s="297"/>
      <c r="RBG102" s="297"/>
      <c r="RBH102" s="297"/>
      <c r="RBI102" s="297"/>
      <c r="RBJ102" s="297"/>
      <c r="RBK102" s="297"/>
      <c r="RBL102" s="297"/>
      <c r="RBM102" s="297"/>
      <c r="RBN102" s="297"/>
      <c r="RBO102" s="297"/>
      <c r="RBP102" s="297"/>
      <c r="RBQ102" s="297"/>
      <c r="RBR102" s="297"/>
      <c r="RBS102" s="297"/>
      <c r="RBT102" s="297"/>
      <c r="RBU102" s="297"/>
      <c r="RBV102" s="297"/>
      <c r="RBW102" s="297"/>
      <c r="RBX102" s="297"/>
      <c r="RBY102" s="297"/>
      <c r="RBZ102" s="297"/>
      <c r="RCA102" s="297"/>
      <c r="RCB102" s="297"/>
      <c r="RCC102" s="297"/>
      <c r="RCD102" s="297"/>
      <c r="RCE102" s="297"/>
      <c r="RCF102" s="297"/>
      <c r="RCG102" s="297"/>
      <c r="RCH102" s="297"/>
      <c r="RCI102" s="297"/>
      <c r="RCJ102" s="297"/>
      <c r="RCK102" s="297"/>
      <c r="RCL102" s="297"/>
      <c r="RCM102" s="297"/>
      <c r="RCN102" s="297"/>
      <c r="RCO102" s="297"/>
      <c r="RCP102" s="297"/>
      <c r="RCQ102" s="297"/>
      <c r="RCR102" s="297"/>
      <c r="RCS102" s="297"/>
      <c r="RCT102" s="297"/>
      <c r="RCU102" s="297"/>
      <c r="RCV102" s="297"/>
      <c r="RCW102" s="297"/>
      <c r="RCX102" s="297"/>
      <c r="RCY102" s="297"/>
      <c r="RCZ102" s="297"/>
      <c r="RDA102" s="297"/>
      <c r="RDB102" s="297"/>
      <c r="RDC102" s="297"/>
      <c r="RDD102" s="297"/>
      <c r="RDE102" s="297"/>
      <c r="RDF102" s="297"/>
      <c r="RDG102" s="297"/>
      <c r="RDH102" s="297"/>
      <c r="RDI102" s="297"/>
      <c r="RDJ102" s="297"/>
      <c r="RDK102" s="297"/>
      <c r="RDL102" s="297"/>
      <c r="RDM102" s="297"/>
      <c r="RDN102" s="297"/>
      <c r="RDO102" s="297"/>
      <c r="RDP102" s="297"/>
      <c r="RDQ102" s="297"/>
      <c r="RDR102" s="297"/>
      <c r="RDS102" s="297"/>
      <c r="RDT102" s="297"/>
      <c r="RDU102" s="297"/>
      <c r="RDV102" s="297"/>
      <c r="RDW102" s="297"/>
      <c r="RDX102" s="297"/>
      <c r="RDY102" s="297"/>
      <c r="RDZ102" s="297"/>
      <c r="REA102" s="297"/>
      <c r="REB102" s="297"/>
      <c r="REC102" s="297"/>
      <c r="RED102" s="297"/>
      <c r="REE102" s="297"/>
      <c r="REF102" s="297"/>
      <c r="REG102" s="297"/>
      <c r="REH102" s="297"/>
      <c r="REI102" s="297"/>
      <c r="REJ102" s="297"/>
      <c r="REK102" s="297"/>
      <c r="REL102" s="297"/>
      <c r="REM102" s="297"/>
      <c r="REN102" s="297"/>
      <c r="REO102" s="297"/>
      <c r="REP102" s="297"/>
      <c r="REQ102" s="297"/>
      <c r="RER102" s="297"/>
      <c r="RES102" s="297"/>
      <c r="RET102" s="297"/>
      <c r="REU102" s="297"/>
      <c r="REV102" s="297"/>
      <c r="REW102" s="297"/>
      <c r="REX102" s="297"/>
      <c r="REY102" s="297"/>
      <c r="REZ102" s="297"/>
      <c r="RFA102" s="297"/>
      <c r="RFB102" s="297"/>
      <c r="RFC102" s="297"/>
      <c r="RFD102" s="297"/>
      <c r="RFE102" s="297"/>
      <c r="RFF102" s="297"/>
      <c r="RFG102" s="297"/>
      <c r="RFH102" s="297"/>
      <c r="RFI102" s="297"/>
      <c r="RFJ102" s="297"/>
      <c r="RFK102" s="297"/>
      <c r="RFL102" s="297"/>
      <c r="RFM102" s="297"/>
      <c r="RFN102" s="297"/>
      <c r="RFO102" s="297"/>
      <c r="RFP102" s="297"/>
      <c r="RFQ102" s="297"/>
      <c r="RFR102" s="297"/>
      <c r="RFS102" s="297"/>
      <c r="RFT102" s="297"/>
      <c r="RFU102" s="297"/>
      <c r="RFV102" s="297"/>
      <c r="RFW102" s="297"/>
      <c r="RFX102" s="297"/>
      <c r="RFY102" s="297"/>
      <c r="RFZ102" s="297"/>
      <c r="RGA102" s="297"/>
      <c r="RGB102" s="297"/>
      <c r="RGC102" s="297"/>
      <c r="RGD102" s="297"/>
      <c r="RGE102" s="297"/>
      <c r="RGF102" s="297"/>
      <c r="RGG102" s="297"/>
      <c r="RGH102" s="297"/>
      <c r="RGI102" s="297"/>
      <c r="RGJ102" s="297"/>
      <c r="RGK102" s="297"/>
      <c r="RGL102" s="297"/>
      <c r="RGM102" s="297"/>
      <c r="RGN102" s="297"/>
      <c r="RGO102" s="297"/>
      <c r="RGP102" s="297"/>
      <c r="RGQ102" s="297"/>
      <c r="RGR102" s="297"/>
      <c r="RGS102" s="297"/>
      <c r="RGT102" s="297"/>
      <c r="RGU102" s="297"/>
      <c r="RGV102" s="297"/>
      <c r="RGW102" s="297"/>
      <c r="RGX102" s="297"/>
      <c r="RGY102" s="297"/>
      <c r="RGZ102" s="297"/>
      <c r="RHA102" s="297"/>
      <c r="RHB102" s="297"/>
      <c r="RHC102" s="297"/>
      <c r="RHD102" s="297"/>
      <c r="RHE102" s="297"/>
      <c r="RHF102" s="297"/>
      <c r="RHG102" s="297"/>
      <c r="RHH102" s="297"/>
      <c r="RHI102" s="297"/>
      <c r="RHJ102" s="297"/>
      <c r="RHK102" s="297"/>
      <c r="RHL102" s="297"/>
      <c r="RHM102" s="297"/>
      <c r="RHN102" s="297"/>
      <c r="RHO102" s="297"/>
      <c r="RHP102" s="297"/>
      <c r="RHQ102" s="297"/>
      <c r="RHR102" s="297"/>
      <c r="RHS102" s="297"/>
      <c r="RHT102" s="297"/>
      <c r="RHU102" s="297"/>
      <c r="RHV102" s="297"/>
      <c r="RHW102" s="297"/>
      <c r="RHX102" s="297"/>
      <c r="RHY102" s="297"/>
      <c r="RHZ102" s="297"/>
      <c r="RIA102" s="297"/>
      <c r="RIB102" s="297"/>
      <c r="RIC102" s="297"/>
      <c r="RID102" s="297"/>
      <c r="RIE102" s="297"/>
      <c r="RIF102" s="297"/>
      <c r="RIG102" s="297"/>
      <c r="RIH102" s="297"/>
      <c r="RII102" s="297"/>
      <c r="RIJ102" s="297"/>
      <c r="RIK102" s="297"/>
      <c r="RIL102" s="297"/>
      <c r="RIM102" s="297"/>
      <c r="RIN102" s="297"/>
      <c r="RIO102" s="297"/>
      <c r="RIP102" s="297"/>
      <c r="RIQ102" s="297"/>
      <c r="RIR102" s="297"/>
      <c r="RIS102" s="297"/>
      <c r="RIT102" s="297"/>
      <c r="RIU102" s="297"/>
      <c r="RIV102" s="297"/>
      <c r="RIW102" s="297"/>
      <c r="RIX102" s="297"/>
      <c r="RIY102" s="297"/>
      <c r="RIZ102" s="297"/>
      <c r="RJA102" s="297"/>
      <c r="RJB102" s="297"/>
      <c r="RJC102" s="297"/>
      <c r="RJD102" s="297"/>
      <c r="RJE102" s="297"/>
      <c r="RJF102" s="297"/>
      <c r="RJG102" s="297"/>
      <c r="RJH102" s="297"/>
      <c r="RJI102" s="297"/>
      <c r="RJJ102" s="297"/>
      <c r="RJK102" s="297"/>
      <c r="RJL102" s="297"/>
      <c r="RJM102" s="297"/>
      <c r="RJN102" s="297"/>
      <c r="RJO102" s="297"/>
      <c r="RJP102" s="297"/>
      <c r="RJQ102" s="297"/>
      <c r="RJR102" s="297"/>
      <c r="RJS102" s="297"/>
      <c r="RJT102" s="297"/>
      <c r="RJU102" s="297"/>
      <c r="RJV102" s="297"/>
      <c r="RJW102" s="297"/>
      <c r="RJX102" s="297"/>
      <c r="RJY102" s="297"/>
      <c r="RJZ102" s="297"/>
      <c r="RKA102" s="297"/>
      <c r="RKB102" s="297"/>
      <c r="RKC102" s="297"/>
      <c r="RKD102" s="297"/>
      <c r="RKE102" s="297"/>
      <c r="RKF102" s="297"/>
      <c r="RKG102" s="297"/>
      <c r="RKH102" s="297"/>
      <c r="RKI102" s="297"/>
      <c r="RKJ102" s="297"/>
      <c r="RKK102" s="297"/>
      <c r="RKL102" s="297"/>
      <c r="RKM102" s="297"/>
      <c r="RKN102" s="297"/>
      <c r="RKO102" s="297"/>
      <c r="RKP102" s="297"/>
      <c r="RKQ102" s="297"/>
      <c r="RKR102" s="297"/>
      <c r="RKS102" s="297"/>
      <c r="RKT102" s="297"/>
      <c r="RKU102" s="297"/>
      <c r="RKV102" s="297"/>
      <c r="RKW102" s="297"/>
      <c r="RKX102" s="297"/>
      <c r="RKY102" s="297"/>
      <c r="RKZ102" s="297"/>
      <c r="RLA102" s="297"/>
      <c r="RLB102" s="297"/>
      <c r="RLC102" s="297"/>
      <c r="RLD102" s="297"/>
      <c r="RLE102" s="297"/>
      <c r="RLF102" s="297"/>
      <c r="RLG102" s="297"/>
      <c r="RLH102" s="297"/>
      <c r="RLI102" s="297"/>
      <c r="RLJ102" s="297"/>
      <c r="RLK102" s="297"/>
      <c r="RLL102" s="297"/>
      <c r="RLM102" s="297"/>
      <c r="RLN102" s="297"/>
      <c r="RLO102" s="297"/>
      <c r="RLP102" s="297"/>
      <c r="RLQ102" s="297"/>
      <c r="RLR102" s="297"/>
      <c r="RLS102" s="297"/>
      <c r="RLT102" s="297"/>
      <c r="RLU102" s="297"/>
      <c r="RLV102" s="297"/>
      <c r="RLW102" s="297"/>
      <c r="RLX102" s="297"/>
      <c r="RLY102" s="297"/>
      <c r="RLZ102" s="297"/>
      <c r="RMA102" s="297"/>
      <c r="RMB102" s="297"/>
      <c r="RMC102" s="297"/>
      <c r="RMD102" s="297"/>
      <c r="RME102" s="297"/>
      <c r="RMF102" s="297"/>
      <c r="RMG102" s="297"/>
      <c r="RMH102" s="297"/>
      <c r="RMI102" s="297"/>
      <c r="RMJ102" s="297"/>
      <c r="RMK102" s="297"/>
      <c r="RML102" s="297"/>
      <c r="RMM102" s="297"/>
      <c r="RMN102" s="297"/>
      <c r="RMO102" s="297"/>
      <c r="RMP102" s="297"/>
      <c r="RMQ102" s="297"/>
      <c r="RMR102" s="297"/>
      <c r="RMS102" s="297"/>
      <c r="RMT102" s="297"/>
      <c r="RMU102" s="297"/>
      <c r="RMV102" s="297"/>
      <c r="RMW102" s="297"/>
      <c r="RMX102" s="297"/>
      <c r="RMY102" s="297"/>
      <c r="RMZ102" s="297"/>
      <c r="RNA102" s="297"/>
      <c r="RNB102" s="297"/>
      <c r="RNC102" s="297"/>
      <c r="RND102" s="297"/>
      <c r="RNE102" s="297"/>
      <c r="RNF102" s="297"/>
      <c r="RNG102" s="297"/>
      <c r="RNH102" s="297"/>
      <c r="RNI102" s="297"/>
      <c r="RNJ102" s="297"/>
      <c r="RNK102" s="297"/>
      <c r="RNL102" s="297"/>
      <c r="RNM102" s="297"/>
      <c r="RNN102" s="297"/>
      <c r="RNO102" s="297"/>
      <c r="RNP102" s="297"/>
      <c r="RNQ102" s="297"/>
      <c r="RNR102" s="297"/>
      <c r="RNS102" s="297"/>
      <c r="RNT102" s="297"/>
      <c r="RNU102" s="297"/>
      <c r="RNV102" s="297"/>
      <c r="RNW102" s="297"/>
      <c r="RNX102" s="297"/>
      <c r="RNY102" s="297"/>
      <c r="RNZ102" s="297"/>
      <c r="ROA102" s="297"/>
      <c r="ROB102" s="297"/>
      <c r="ROC102" s="297"/>
      <c r="ROD102" s="297"/>
      <c r="ROE102" s="297"/>
      <c r="ROF102" s="297"/>
      <c r="ROG102" s="297"/>
      <c r="ROH102" s="297"/>
      <c r="ROI102" s="297"/>
      <c r="ROJ102" s="297"/>
      <c r="ROK102" s="297"/>
      <c r="ROL102" s="297"/>
      <c r="ROM102" s="297"/>
      <c r="RON102" s="297"/>
      <c r="ROO102" s="297"/>
      <c r="ROP102" s="297"/>
      <c r="ROQ102" s="297"/>
      <c r="ROR102" s="297"/>
      <c r="ROS102" s="297"/>
      <c r="ROT102" s="297"/>
      <c r="ROU102" s="297"/>
      <c r="ROV102" s="297"/>
      <c r="ROW102" s="297"/>
      <c r="ROX102" s="297"/>
      <c r="ROY102" s="297"/>
      <c r="ROZ102" s="297"/>
      <c r="RPA102" s="297"/>
      <c r="RPB102" s="297"/>
      <c r="RPC102" s="297"/>
      <c r="RPD102" s="297"/>
      <c r="RPE102" s="297"/>
      <c r="RPF102" s="297"/>
      <c r="RPG102" s="297"/>
      <c r="RPH102" s="297"/>
      <c r="RPI102" s="297"/>
      <c r="RPJ102" s="297"/>
      <c r="RPK102" s="297"/>
      <c r="RPL102" s="297"/>
      <c r="RPM102" s="297"/>
      <c r="RPN102" s="297"/>
      <c r="RPO102" s="297"/>
      <c r="RPP102" s="297"/>
      <c r="RPQ102" s="297"/>
      <c r="RPR102" s="297"/>
      <c r="RPS102" s="297"/>
      <c r="RPT102" s="297"/>
      <c r="RPU102" s="297"/>
      <c r="RPV102" s="297"/>
      <c r="RPW102" s="297"/>
      <c r="RPX102" s="297"/>
      <c r="RPY102" s="297"/>
      <c r="RPZ102" s="297"/>
      <c r="RQA102" s="297"/>
      <c r="RQB102" s="297"/>
      <c r="RQC102" s="297"/>
      <c r="RQD102" s="297"/>
      <c r="RQE102" s="297"/>
      <c r="RQF102" s="297"/>
      <c r="RQG102" s="297"/>
      <c r="RQH102" s="297"/>
      <c r="RQI102" s="297"/>
      <c r="RQJ102" s="297"/>
      <c r="RQK102" s="297"/>
      <c r="RQL102" s="297"/>
      <c r="RQM102" s="297"/>
      <c r="RQN102" s="297"/>
      <c r="RQO102" s="297"/>
      <c r="RQP102" s="297"/>
      <c r="RQQ102" s="297"/>
      <c r="RQR102" s="297"/>
      <c r="RQS102" s="297"/>
      <c r="RQT102" s="297"/>
      <c r="RQU102" s="297"/>
      <c r="RQV102" s="297"/>
      <c r="RQW102" s="297"/>
      <c r="RQX102" s="297"/>
      <c r="RQY102" s="297"/>
      <c r="RQZ102" s="297"/>
      <c r="RRA102" s="297"/>
      <c r="RRB102" s="297"/>
      <c r="RRC102" s="297"/>
      <c r="RRD102" s="297"/>
      <c r="RRE102" s="297"/>
      <c r="RRF102" s="297"/>
      <c r="RRG102" s="297"/>
      <c r="RRH102" s="297"/>
      <c r="RRI102" s="297"/>
      <c r="RRJ102" s="297"/>
      <c r="RRK102" s="297"/>
      <c r="RRL102" s="297"/>
      <c r="RRM102" s="297"/>
      <c r="RRN102" s="297"/>
      <c r="RRO102" s="297"/>
      <c r="RRP102" s="297"/>
      <c r="RRQ102" s="297"/>
      <c r="RRR102" s="297"/>
      <c r="RRS102" s="297"/>
      <c r="RRT102" s="297"/>
      <c r="RRU102" s="297"/>
      <c r="RRV102" s="297"/>
      <c r="RRW102" s="297"/>
      <c r="RRX102" s="297"/>
      <c r="RRY102" s="297"/>
      <c r="RRZ102" s="297"/>
      <c r="RSA102" s="297"/>
      <c r="RSB102" s="297"/>
      <c r="RSC102" s="297"/>
      <c r="RSD102" s="297"/>
      <c r="RSE102" s="297"/>
      <c r="RSF102" s="297"/>
      <c r="RSG102" s="297"/>
      <c r="RSH102" s="297"/>
      <c r="RSI102" s="297"/>
      <c r="RSJ102" s="297"/>
      <c r="RSK102" s="297"/>
      <c r="RSL102" s="297"/>
      <c r="RSM102" s="297"/>
      <c r="RSN102" s="297"/>
      <c r="RSO102" s="297"/>
      <c r="RSP102" s="297"/>
      <c r="RSQ102" s="297"/>
      <c r="RSR102" s="297"/>
      <c r="RSS102" s="297"/>
      <c r="RST102" s="297"/>
      <c r="RSU102" s="297"/>
      <c r="RSV102" s="297"/>
      <c r="RSW102" s="297"/>
      <c r="RSX102" s="297"/>
      <c r="RSY102" s="297"/>
      <c r="RSZ102" s="297"/>
      <c r="RTA102" s="297"/>
      <c r="RTB102" s="297"/>
      <c r="RTC102" s="297"/>
      <c r="RTD102" s="297"/>
      <c r="RTE102" s="297"/>
      <c r="RTF102" s="297"/>
      <c r="RTG102" s="297"/>
      <c r="RTH102" s="297"/>
      <c r="RTI102" s="297"/>
      <c r="RTJ102" s="297"/>
      <c r="RTK102" s="297"/>
      <c r="RTL102" s="297"/>
      <c r="RTM102" s="297"/>
      <c r="RTN102" s="297"/>
      <c r="RTO102" s="297"/>
      <c r="RTP102" s="297"/>
      <c r="RTQ102" s="297"/>
      <c r="RTR102" s="297"/>
      <c r="RTS102" s="297"/>
      <c r="RTT102" s="297"/>
      <c r="RTU102" s="297"/>
      <c r="RTV102" s="297"/>
      <c r="RTW102" s="297"/>
      <c r="RTX102" s="297"/>
      <c r="RTY102" s="297"/>
      <c r="RTZ102" s="297"/>
      <c r="RUA102" s="297"/>
      <c r="RUB102" s="297"/>
      <c r="RUC102" s="297"/>
      <c r="RUD102" s="297"/>
      <c r="RUE102" s="297"/>
      <c r="RUF102" s="297"/>
      <c r="RUG102" s="297"/>
      <c r="RUH102" s="297"/>
      <c r="RUI102" s="297"/>
      <c r="RUJ102" s="297"/>
      <c r="RUK102" s="297"/>
      <c r="RUL102" s="297"/>
      <c r="RUM102" s="297"/>
      <c r="RUN102" s="297"/>
      <c r="RUO102" s="297"/>
      <c r="RUP102" s="297"/>
      <c r="RUQ102" s="297"/>
      <c r="RUR102" s="297"/>
      <c r="RUS102" s="297"/>
      <c r="RUT102" s="297"/>
      <c r="RUU102" s="297"/>
      <c r="RUV102" s="297"/>
      <c r="RUW102" s="297"/>
      <c r="RUX102" s="297"/>
      <c r="RUY102" s="297"/>
      <c r="RUZ102" s="297"/>
      <c r="RVA102" s="297"/>
      <c r="RVB102" s="297"/>
      <c r="RVC102" s="297"/>
      <c r="RVD102" s="297"/>
      <c r="RVE102" s="297"/>
      <c r="RVF102" s="297"/>
      <c r="RVG102" s="297"/>
      <c r="RVH102" s="297"/>
      <c r="RVI102" s="297"/>
      <c r="RVJ102" s="297"/>
      <c r="RVK102" s="297"/>
      <c r="RVL102" s="297"/>
      <c r="RVM102" s="297"/>
      <c r="RVN102" s="297"/>
      <c r="RVO102" s="297"/>
      <c r="RVP102" s="297"/>
      <c r="RVQ102" s="297"/>
      <c r="RVR102" s="297"/>
      <c r="RVS102" s="297"/>
      <c r="RVT102" s="297"/>
      <c r="RVU102" s="297"/>
      <c r="RVV102" s="297"/>
      <c r="RVW102" s="297"/>
      <c r="RVX102" s="297"/>
      <c r="RVY102" s="297"/>
      <c r="RVZ102" s="297"/>
      <c r="RWA102" s="297"/>
      <c r="RWB102" s="297"/>
      <c r="RWC102" s="297"/>
      <c r="RWD102" s="297"/>
      <c r="RWE102" s="297"/>
      <c r="RWF102" s="297"/>
      <c r="RWG102" s="297"/>
      <c r="RWH102" s="297"/>
      <c r="RWI102" s="297"/>
      <c r="RWJ102" s="297"/>
      <c r="RWK102" s="297"/>
      <c r="RWL102" s="297"/>
      <c r="RWM102" s="297"/>
      <c r="RWN102" s="297"/>
      <c r="RWO102" s="297"/>
      <c r="RWP102" s="297"/>
      <c r="RWQ102" s="297"/>
      <c r="RWR102" s="297"/>
      <c r="RWS102" s="297"/>
      <c r="RWT102" s="297"/>
      <c r="RWU102" s="297"/>
      <c r="RWV102" s="297"/>
      <c r="RWW102" s="297"/>
      <c r="RWX102" s="297"/>
      <c r="RWY102" s="297"/>
      <c r="RWZ102" s="297"/>
      <c r="RXA102" s="297"/>
      <c r="RXB102" s="297"/>
      <c r="RXC102" s="297"/>
      <c r="RXD102" s="297"/>
      <c r="RXE102" s="297"/>
      <c r="RXF102" s="297"/>
      <c r="RXG102" s="297"/>
      <c r="RXH102" s="297"/>
      <c r="RXI102" s="297"/>
      <c r="RXJ102" s="297"/>
      <c r="RXK102" s="297"/>
      <c r="RXL102" s="297"/>
      <c r="RXM102" s="297"/>
      <c r="RXN102" s="297"/>
      <c r="RXO102" s="297"/>
      <c r="RXP102" s="297"/>
      <c r="RXQ102" s="297"/>
      <c r="RXR102" s="297"/>
      <c r="RXS102" s="297"/>
      <c r="RXT102" s="297"/>
      <c r="RXU102" s="297"/>
      <c r="RXV102" s="297"/>
      <c r="RXW102" s="297"/>
      <c r="RXX102" s="297"/>
      <c r="RXY102" s="297"/>
      <c r="RXZ102" s="297"/>
      <c r="RYA102" s="297"/>
      <c r="RYB102" s="297"/>
      <c r="RYC102" s="297"/>
      <c r="RYD102" s="297"/>
      <c r="RYE102" s="297"/>
      <c r="RYF102" s="297"/>
      <c r="RYG102" s="297"/>
      <c r="RYH102" s="297"/>
      <c r="RYI102" s="297"/>
      <c r="RYJ102" s="297"/>
      <c r="RYK102" s="297"/>
      <c r="RYL102" s="297"/>
      <c r="RYM102" s="297"/>
      <c r="RYN102" s="297"/>
      <c r="RYO102" s="297"/>
      <c r="RYP102" s="297"/>
      <c r="RYQ102" s="297"/>
      <c r="RYR102" s="297"/>
      <c r="RYS102" s="297"/>
      <c r="RYT102" s="297"/>
      <c r="RYU102" s="297"/>
      <c r="RYV102" s="297"/>
      <c r="RYW102" s="297"/>
      <c r="RYX102" s="297"/>
      <c r="RYY102" s="297"/>
      <c r="RYZ102" s="297"/>
      <c r="RZA102" s="297"/>
      <c r="RZB102" s="297"/>
      <c r="RZC102" s="297"/>
      <c r="RZD102" s="297"/>
      <c r="RZE102" s="297"/>
      <c r="RZF102" s="297"/>
      <c r="RZG102" s="297"/>
      <c r="RZH102" s="297"/>
      <c r="RZI102" s="297"/>
      <c r="RZJ102" s="297"/>
      <c r="RZK102" s="297"/>
      <c r="RZL102" s="297"/>
      <c r="RZM102" s="297"/>
      <c r="RZN102" s="297"/>
      <c r="RZO102" s="297"/>
      <c r="RZP102" s="297"/>
      <c r="RZQ102" s="297"/>
      <c r="RZR102" s="297"/>
      <c r="RZS102" s="297"/>
      <c r="RZT102" s="297"/>
      <c r="RZU102" s="297"/>
      <c r="RZV102" s="297"/>
      <c r="RZW102" s="297"/>
      <c r="RZX102" s="297"/>
      <c r="RZY102" s="297"/>
      <c r="RZZ102" s="297"/>
      <c r="SAA102" s="297"/>
      <c r="SAB102" s="297"/>
      <c r="SAC102" s="297"/>
      <c r="SAD102" s="297"/>
      <c r="SAE102" s="297"/>
      <c r="SAF102" s="297"/>
      <c r="SAG102" s="297"/>
      <c r="SAH102" s="297"/>
      <c r="SAI102" s="297"/>
      <c r="SAJ102" s="297"/>
      <c r="SAK102" s="297"/>
      <c r="SAL102" s="297"/>
      <c r="SAM102" s="297"/>
      <c r="SAN102" s="297"/>
      <c r="SAO102" s="297"/>
      <c r="SAP102" s="297"/>
      <c r="SAQ102" s="297"/>
      <c r="SAR102" s="297"/>
      <c r="SAS102" s="297"/>
      <c r="SAT102" s="297"/>
      <c r="SAU102" s="297"/>
      <c r="SAV102" s="297"/>
      <c r="SAW102" s="297"/>
      <c r="SAX102" s="297"/>
      <c r="SAY102" s="297"/>
      <c r="SAZ102" s="297"/>
      <c r="SBA102" s="297"/>
      <c r="SBB102" s="297"/>
      <c r="SBC102" s="297"/>
      <c r="SBD102" s="297"/>
      <c r="SBE102" s="297"/>
      <c r="SBF102" s="297"/>
      <c r="SBG102" s="297"/>
      <c r="SBH102" s="297"/>
      <c r="SBI102" s="297"/>
      <c r="SBJ102" s="297"/>
      <c r="SBK102" s="297"/>
      <c r="SBL102" s="297"/>
      <c r="SBM102" s="297"/>
      <c r="SBN102" s="297"/>
      <c r="SBO102" s="297"/>
      <c r="SBP102" s="297"/>
      <c r="SBQ102" s="297"/>
      <c r="SBR102" s="297"/>
      <c r="SBS102" s="297"/>
      <c r="SBT102" s="297"/>
      <c r="SBU102" s="297"/>
      <c r="SBV102" s="297"/>
      <c r="SBW102" s="297"/>
      <c r="SBX102" s="297"/>
      <c r="SBY102" s="297"/>
      <c r="SBZ102" s="297"/>
      <c r="SCA102" s="297"/>
      <c r="SCB102" s="297"/>
      <c r="SCC102" s="297"/>
      <c r="SCD102" s="297"/>
      <c r="SCE102" s="297"/>
      <c r="SCF102" s="297"/>
      <c r="SCG102" s="297"/>
      <c r="SCH102" s="297"/>
      <c r="SCI102" s="297"/>
      <c r="SCJ102" s="297"/>
      <c r="SCK102" s="297"/>
      <c r="SCL102" s="297"/>
      <c r="SCM102" s="297"/>
      <c r="SCN102" s="297"/>
      <c r="SCO102" s="297"/>
      <c r="SCP102" s="297"/>
      <c r="SCQ102" s="297"/>
      <c r="SCR102" s="297"/>
      <c r="SCS102" s="297"/>
      <c r="SCT102" s="297"/>
      <c r="SCU102" s="297"/>
      <c r="SCV102" s="297"/>
      <c r="SCW102" s="297"/>
      <c r="SCX102" s="297"/>
      <c r="SCY102" s="297"/>
      <c r="SCZ102" s="297"/>
      <c r="SDA102" s="297"/>
      <c r="SDB102" s="297"/>
      <c r="SDC102" s="297"/>
      <c r="SDD102" s="297"/>
      <c r="SDE102" s="297"/>
      <c r="SDF102" s="297"/>
      <c r="SDG102" s="297"/>
      <c r="SDH102" s="297"/>
      <c r="SDI102" s="297"/>
      <c r="SDJ102" s="297"/>
      <c r="SDK102" s="297"/>
      <c r="SDL102" s="297"/>
      <c r="SDM102" s="297"/>
      <c r="SDN102" s="297"/>
      <c r="SDO102" s="297"/>
      <c r="SDP102" s="297"/>
      <c r="SDQ102" s="297"/>
      <c r="SDR102" s="297"/>
      <c r="SDS102" s="297"/>
      <c r="SDT102" s="297"/>
      <c r="SDU102" s="297"/>
      <c r="SDV102" s="297"/>
      <c r="SDW102" s="297"/>
      <c r="SDX102" s="297"/>
      <c r="SDY102" s="297"/>
      <c r="SDZ102" s="297"/>
      <c r="SEA102" s="297"/>
      <c r="SEB102" s="297"/>
      <c r="SEC102" s="297"/>
      <c r="SED102" s="297"/>
      <c r="SEE102" s="297"/>
      <c r="SEF102" s="297"/>
      <c r="SEG102" s="297"/>
      <c r="SEH102" s="297"/>
      <c r="SEI102" s="297"/>
      <c r="SEJ102" s="297"/>
      <c r="SEK102" s="297"/>
      <c r="SEL102" s="297"/>
      <c r="SEM102" s="297"/>
      <c r="SEN102" s="297"/>
      <c r="SEO102" s="297"/>
      <c r="SEP102" s="297"/>
      <c r="SEQ102" s="297"/>
      <c r="SER102" s="297"/>
      <c r="SES102" s="297"/>
      <c r="SET102" s="297"/>
      <c r="SEU102" s="297"/>
      <c r="SEV102" s="297"/>
      <c r="SEW102" s="297"/>
      <c r="SEX102" s="297"/>
      <c r="SEY102" s="297"/>
      <c r="SEZ102" s="297"/>
      <c r="SFA102" s="297"/>
      <c r="SFB102" s="297"/>
      <c r="SFC102" s="297"/>
      <c r="SFD102" s="297"/>
      <c r="SFE102" s="297"/>
      <c r="SFF102" s="297"/>
      <c r="SFG102" s="297"/>
      <c r="SFH102" s="297"/>
      <c r="SFI102" s="297"/>
      <c r="SFJ102" s="297"/>
      <c r="SFK102" s="297"/>
      <c r="SFL102" s="297"/>
      <c r="SFM102" s="297"/>
      <c r="SFN102" s="297"/>
      <c r="SFO102" s="297"/>
      <c r="SFP102" s="297"/>
      <c r="SFQ102" s="297"/>
      <c r="SFR102" s="297"/>
      <c r="SFS102" s="297"/>
      <c r="SFT102" s="297"/>
      <c r="SFU102" s="297"/>
      <c r="SFV102" s="297"/>
      <c r="SFW102" s="297"/>
      <c r="SFX102" s="297"/>
      <c r="SFY102" s="297"/>
      <c r="SFZ102" s="297"/>
      <c r="SGA102" s="297"/>
      <c r="SGB102" s="297"/>
      <c r="SGC102" s="297"/>
      <c r="SGD102" s="297"/>
      <c r="SGE102" s="297"/>
      <c r="SGF102" s="297"/>
      <c r="SGG102" s="297"/>
      <c r="SGH102" s="297"/>
      <c r="SGI102" s="297"/>
      <c r="SGJ102" s="297"/>
      <c r="SGK102" s="297"/>
      <c r="SGL102" s="297"/>
      <c r="SGM102" s="297"/>
      <c r="SGN102" s="297"/>
      <c r="SGO102" s="297"/>
      <c r="SGP102" s="297"/>
      <c r="SGQ102" s="297"/>
      <c r="SGR102" s="297"/>
      <c r="SGS102" s="297"/>
      <c r="SGT102" s="297"/>
      <c r="SGU102" s="297"/>
      <c r="SGV102" s="297"/>
      <c r="SGW102" s="297"/>
      <c r="SGX102" s="297"/>
      <c r="SGY102" s="297"/>
      <c r="SGZ102" s="297"/>
      <c r="SHA102" s="297"/>
      <c r="SHB102" s="297"/>
      <c r="SHC102" s="297"/>
      <c r="SHD102" s="297"/>
      <c r="SHE102" s="297"/>
      <c r="SHF102" s="297"/>
      <c r="SHG102" s="297"/>
      <c r="SHH102" s="297"/>
      <c r="SHI102" s="297"/>
      <c r="SHJ102" s="297"/>
      <c r="SHK102" s="297"/>
      <c r="SHL102" s="297"/>
      <c r="SHM102" s="297"/>
      <c r="SHN102" s="297"/>
      <c r="SHO102" s="297"/>
      <c r="SHP102" s="297"/>
      <c r="SHQ102" s="297"/>
      <c r="SHR102" s="297"/>
      <c r="SHS102" s="297"/>
      <c r="SHT102" s="297"/>
      <c r="SHU102" s="297"/>
      <c r="SHV102" s="297"/>
      <c r="SHW102" s="297"/>
      <c r="SHX102" s="297"/>
      <c r="SHY102" s="297"/>
      <c r="SHZ102" s="297"/>
      <c r="SIA102" s="297"/>
      <c r="SIB102" s="297"/>
      <c r="SIC102" s="297"/>
      <c r="SID102" s="297"/>
      <c r="SIE102" s="297"/>
      <c r="SIF102" s="297"/>
      <c r="SIG102" s="297"/>
      <c r="SIH102" s="297"/>
      <c r="SII102" s="297"/>
      <c r="SIJ102" s="297"/>
      <c r="SIK102" s="297"/>
      <c r="SIL102" s="297"/>
      <c r="SIM102" s="297"/>
      <c r="SIN102" s="297"/>
      <c r="SIO102" s="297"/>
      <c r="SIP102" s="297"/>
      <c r="SIQ102" s="297"/>
      <c r="SIR102" s="297"/>
      <c r="SIS102" s="297"/>
      <c r="SIT102" s="297"/>
      <c r="SIU102" s="297"/>
      <c r="SIV102" s="297"/>
      <c r="SIW102" s="297"/>
      <c r="SIX102" s="297"/>
      <c r="SIY102" s="297"/>
      <c r="SIZ102" s="297"/>
      <c r="SJA102" s="297"/>
      <c r="SJB102" s="297"/>
      <c r="SJC102" s="297"/>
      <c r="SJD102" s="297"/>
      <c r="SJE102" s="297"/>
      <c r="SJF102" s="297"/>
      <c r="SJG102" s="297"/>
      <c r="SJH102" s="297"/>
      <c r="SJI102" s="297"/>
      <c r="SJJ102" s="297"/>
      <c r="SJK102" s="297"/>
      <c r="SJL102" s="297"/>
      <c r="SJM102" s="297"/>
      <c r="SJN102" s="297"/>
      <c r="SJO102" s="297"/>
      <c r="SJP102" s="297"/>
      <c r="SJQ102" s="297"/>
      <c r="SJR102" s="297"/>
      <c r="SJS102" s="297"/>
      <c r="SJT102" s="297"/>
      <c r="SJU102" s="297"/>
      <c r="SJV102" s="297"/>
      <c r="SJW102" s="297"/>
      <c r="SJX102" s="297"/>
      <c r="SJY102" s="297"/>
      <c r="SJZ102" s="297"/>
      <c r="SKA102" s="297"/>
      <c r="SKB102" s="297"/>
      <c r="SKC102" s="297"/>
      <c r="SKD102" s="297"/>
      <c r="SKE102" s="297"/>
      <c r="SKF102" s="297"/>
      <c r="SKG102" s="297"/>
      <c r="SKH102" s="297"/>
      <c r="SKI102" s="297"/>
      <c r="SKJ102" s="297"/>
      <c r="SKK102" s="297"/>
      <c r="SKL102" s="297"/>
      <c r="SKM102" s="297"/>
      <c r="SKN102" s="297"/>
      <c r="SKO102" s="297"/>
      <c r="SKP102" s="297"/>
      <c r="SKQ102" s="297"/>
      <c r="SKR102" s="297"/>
      <c r="SKS102" s="297"/>
      <c r="SKT102" s="297"/>
      <c r="SKU102" s="297"/>
      <c r="SKV102" s="297"/>
      <c r="SKW102" s="297"/>
      <c r="SKX102" s="297"/>
      <c r="SKY102" s="297"/>
      <c r="SKZ102" s="297"/>
      <c r="SLA102" s="297"/>
      <c r="SLB102" s="297"/>
      <c r="SLC102" s="297"/>
      <c r="SLD102" s="297"/>
      <c r="SLE102" s="297"/>
      <c r="SLF102" s="297"/>
      <c r="SLG102" s="297"/>
      <c r="SLH102" s="297"/>
      <c r="SLI102" s="297"/>
      <c r="SLJ102" s="297"/>
      <c r="SLK102" s="297"/>
      <c r="SLL102" s="297"/>
      <c r="SLM102" s="297"/>
      <c r="SLN102" s="297"/>
      <c r="SLO102" s="297"/>
      <c r="SLP102" s="297"/>
      <c r="SLQ102" s="297"/>
      <c r="SLR102" s="297"/>
      <c r="SLS102" s="297"/>
      <c r="SLT102" s="297"/>
      <c r="SLU102" s="297"/>
      <c r="SLV102" s="297"/>
      <c r="SLW102" s="297"/>
      <c r="SLX102" s="297"/>
      <c r="SLY102" s="297"/>
      <c r="SLZ102" s="297"/>
      <c r="SMA102" s="297"/>
      <c r="SMB102" s="297"/>
      <c r="SMC102" s="297"/>
      <c r="SMD102" s="297"/>
      <c r="SME102" s="297"/>
      <c r="SMF102" s="297"/>
      <c r="SMG102" s="297"/>
      <c r="SMH102" s="297"/>
      <c r="SMI102" s="297"/>
      <c r="SMJ102" s="297"/>
      <c r="SMK102" s="297"/>
      <c r="SML102" s="297"/>
      <c r="SMM102" s="297"/>
      <c r="SMN102" s="297"/>
      <c r="SMO102" s="297"/>
      <c r="SMP102" s="297"/>
      <c r="SMQ102" s="297"/>
      <c r="SMR102" s="297"/>
      <c r="SMS102" s="297"/>
      <c r="SMT102" s="297"/>
      <c r="SMU102" s="297"/>
      <c r="SMV102" s="297"/>
      <c r="SMW102" s="297"/>
      <c r="SMX102" s="297"/>
      <c r="SMY102" s="297"/>
      <c r="SMZ102" s="297"/>
      <c r="SNA102" s="297"/>
      <c r="SNB102" s="297"/>
      <c r="SNC102" s="297"/>
      <c r="SND102" s="297"/>
      <c r="SNE102" s="297"/>
      <c r="SNF102" s="297"/>
      <c r="SNG102" s="297"/>
      <c r="SNH102" s="297"/>
      <c r="SNI102" s="297"/>
      <c r="SNJ102" s="297"/>
      <c r="SNK102" s="297"/>
      <c r="SNL102" s="297"/>
      <c r="SNM102" s="297"/>
      <c r="SNN102" s="297"/>
      <c r="SNO102" s="297"/>
      <c r="SNP102" s="297"/>
      <c r="SNQ102" s="297"/>
      <c r="SNR102" s="297"/>
      <c r="SNS102" s="297"/>
      <c r="SNT102" s="297"/>
      <c r="SNU102" s="297"/>
      <c r="SNV102" s="297"/>
      <c r="SNW102" s="297"/>
      <c r="SNX102" s="297"/>
      <c r="SNY102" s="297"/>
      <c r="SNZ102" s="297"/>
      <c r="SOA102" s="297"/>
      <c r="SOB102" s="297"/>
      <c r="SOC102" s="297"/>
      <c r="SOD102" s="297"/>
      <c r="SOE102" s="297"/>
      <c r="SOF102" s="297"/>
      <c r="SOG102" s="297"/>
      <c r="SOH102" s="297"/>
      <c r="SOI102" s="297"/>
      <c r="SOJ102" s="297"/>
      <c r="SOK102" s="297"/>
      <c r="SOL102" s="297"/>
      <c r="SOM102" s="297"/>
      <c r="SON102" s="297"/>
      <c r="SOO102" s="297"/>
      <c r="SOP102" s="297"/>
      <c r="SOQ102" s="297"/>
      <c r="SOR102" s="297"/>
      <c r="SOS102" s="297"/>
      <c r="SOT102" s="297"/>
      <c r="SOU102" s="297"/>
      <c r="SOV102" s="297"/>
      <c r="SOW102" s="297"/>
      <c r="SOX102" s="297"/>
      <c r="SOY102" s="297"/>
      <c r="SOZ102" s="297"/>
      <c r="SPA102" s="297"/>
      <c r="SPB102" s="297"/>
      <c r="SPC102" s="297"/>
      <c r="SPD102" s="297"/>
      <c r="SPE102" s="297"/>
      <c r="SPF102" s="297"/>
      <c r="SPG102" s="297"/>
      <c r="SPH102" s="297"/>
      <c r="SPI102" s="297"/>
      <c r="SPJ102" s="297"/>
      <c r="SPK102" s="297"/>
      <c r="SPL102" s="297"/>
      <c r="SPM102" s="297"/>
      <c r="SPN102" s="297"/>
      <c r="SPO102" s="297"/>
      <c r="SPP102" s="297"/>
      <c r="SPQ102" s="297"/>
      <c r="SPR102" s="297"/>
      <c r="SPS102" s="297"/>
      <c r="SPT102" s="297"/>
      <c r="SPU102" s="297"/>
      <c r="SPV102" s="297"/>
      <c r="SPW102" s="297"/>
      <c r="SPX102" s="297"/>
      <c r="SPY102" s="297"/>
      <c r="SPZ102" s="297"/>
      <c r="SQA102" s="297"/>
      <c r="SQB102" s="297"/>
      <c r="SQC102" s="297"/>
      <c r="SQD102" s="297"/>
      <c r="SQE102" s="297"/>
      <c r="SQF102" s="297"/>
      <c r="SQG102" s="297"/>
      <c r="SQH102" s="297"/>
      <c r="SQI102" s="297"/>
      <c r="SQJ102" s="297"/>
      <c r="SQK102" s="297"/>
      <c r="SQL102" s="297"/>
      <c r="SQM102" s="297"/>
      <c r="SQN102" s="297"/>
      <c r="SQO102" s="297"/>
      <c r="SQP102" s="297"/>
      <c r="SQQ102" s="297"/>
      <c r="SQR102" s="297"/>
      <c r="SQS102" s="297"/>
      <c r="SQT102" s="297"/>
      <c r="SQU102" s="297"/>
      <c r="SQV102" s="297"/>
      <c r="SQW102" s="297"/>
      <c r="SQX102" s="297"/>
      <c r="SQY102" s="297"/>
      <c r="SQZ102" s="297"/>
      <c r="SRA102" s="297"/>
      <c r="SRB102" s="297"/>
      <c r="SRC102" s="297"/>
      <c r="SRD102" s="297"/>
      <c r="SRE102" s="297"/>
      <c r="SRF102" s="297"/>
      <c r="SRG102" s="297"/>
      <c r="SRH102" s="297"/>
      <c r="SRI102" s="297"/>
      <c r="SRJ102" s="297"/>
      <c r="SRK102" s="297"/>
      <c r="SRL102" s="297"/>
      <c r="SRM102" s="297"/>
      <c r="SRN102" s="297"/>
      <c r="SRO102" s="297"/>
      <c r="SRP102" s="297"/>
      <c r="SRQ102" s="297"/>
      <c r="SRR102" s="297"/>
      <c r="SRS102" s="297"/>
      <c r="SRT102" s="297"/>
      <c r="SRU102" s="297"/>
      <c r="SRV102" s="297"/>
      <c r="SRW102" s="297"/>
      <c r="SRX102" s="297"/>
      <c r="SRY102" s="297"/>
      <c r="SRZ102" s="297"/>
      <c r="SSA102" s="297"/>
      <c r="SSB102" s="297"/>
      <c r="SSC102" s="297"/>
      <c r="SSD102" s="297"/>
      <c r="SSE102" s="297"/>
      <c r="SSF102" s="297"/>
      <c r="SSG102" s="297"/>
      <c r="SSH102" s="297"/>
      <c r="SSI102" s="297"/>
      <c r="SSJ102" s="297"/>
      <c r="SSK102" s="297"/>
      <c r="SSL102" s="297"/>
      <c r="SSM102" s="297"/>
      <c r="SSN102" s="297"/>
      <c r="SSO102" s="297"/>
      <c r="SSP102" s="297"/>
      <c r="SSQ102" s="297"/>
      <c r="SSR102" s="297"/>
      <c r="SSS102" s="297"/>
      <c r="SST102" s="297"/>
      <c r="SSU102" s="297"/>
      <c r="SSV102" s="297"/>
      <c r="SSW102" s="297"/>
      <c r="SSX102" s="297"/>
      <c r="SSY102" s="297"/>
      <c r="SSZ102" s="297"/>
      <c r="STA102" s="297"/>
      <c r="STB102" s="297"/>
      <c r="STC102" s="297"/>
      <c r="STD102" s="297"/>
      <c r="STE102" s="297"/>
      <c r="STF102" s="297"/>
      <c r="STG102" s="297"/>
      <c r="STH102" s="297"/>
      <c r="STI102" s="297"/>
      <c r="STJ102" s="297"/>
      <c r="STK102" s="297"/>
      <c r="STL102" s="297"/>
      <c r="STM102" s="297"/>
      <c r="STN102" s="297"/>
      <c r="STO102" s="297"/>
      <c r="STP102" s="297"/>
      <c r="STQ102" s="297"/>
      <c r="STR102" s="297"/>
      <c r="STS102" s="297"/>
      <c r="STT102" s="297"/>
      <c r="STU102" s="297"/>
      <c r="STV102" s="297"/>
      <c r="STW102" s="297"/>
      <c r="STX102" s="297"/>
      <c r="STY102" s="297"/>
      <c r="STZ102" s="297"/>
      <c r="SUA102" s="297"/>
      <c r="SUB102" s="297"/>
      <c r="SUC102" s="297"/>
      <c r="SUD102" s="297"/>
      <c r="SUE102" s="297"/>
      <c r="SUF102" s="297"/>
      <c r="SUG102" s="297"/>
      <c r="SUH102" s="297"/>
      <c r="SUI102" s="297"/>
      <c r="SUJ102" s="297"/>
      <c r="SUK102" s="297"/>
      <c r="SUL102" s="297"/>
      <c r="SUM102" s="297"/>
      <c r="SUN102" s="297"/>
      <c r="SUO102" s="297"/>
      <c r="SUP102" s="297"/>
      <c r="SUQ102" s="297"/>
      <c r="SUR102" s="297"/>
      <c r="SUS102" s="297"/>
      <c r="SUT102" s="297"/>
      <c r="SUU102" s="297"/>
      <c r="SUV102" s="297"/>
      <c r="SUW102" s="297"/>
      <c r="SUX102" s="297"/>
      <c r="SUY102" s="297"/>
      <c r="SUZ102" s="297"/>
      <c r="SVA102" s="297"/>
      <c r="SVB102" s="297"/>
      <c r="SVC102" s="297"/>
      <c r="SVD102" s="297"/>
      <c r="SVE102" s="297"/>
      <c r="SVF102" s="297"/>
      <c r="SVG102" s="297"/>
      <c r="SVH102" s="297"/>
      <c r="SVI102" s="297"/>
      <c r="SVJ102" s="297"/>
      <c r="SVK102" s="297"/>
      <c r="SVL102" s="297"/>
      <c r="SVM102" s="297"/>
      <c r="SVN102" s="297"/>
      <c r="SVO102" s="297"/>
      <c r="SVP102" s="297"/>
      <c r="SVQ102" s="297"/>
      <c r="SVR102" s="297"/>
      <c r="SVS102" s="297"/>
      <c r="SVT102" s="297"/>
      <c r="SVU102" s="297"/>
      <c r="SVV102" s="297"/>
      <c r="SVW102" s="297"/>
      <c r="SVX102" s="297"/>
      <c r="SVY102" s="297"/>
      <c r="SVZ102" s="297"/>
      <c r="SWA102" s="297"/>
      <c r="SWB102" s="297"/>
      <c r="SWC102" s="297"/>
      <c r="SWD102" s="297"/>
      <c r="SWE102" s="297"/>
      <c r="SWF102" s="297"/>
      <c r="SWG102" s="297"/>
      <c r="SWH102" s="297"/>
      <c r="SWI102" s="297"/>
      <c r="SWJ102" s="297"/>
      <c r="SWK102" s="297"/>
      <c r="SWL102" s="297"/>
      <c r="SWM102" s="297"/>
      <c r="SWN102" s="297"/>
      <c r="SWO102" s="297"/>
      <c r="SWP102" s="297"/>
      <c r="SWQ102" s="297"/>
      <c r="SWR102" s="297"/>
      <c r="SWS102" s="297"/>
      <c r="SWT102" s="297"/>
      <c r="SWU102" s="297"/>
      <c r="SWV102" s="297"/>
      <c r="SWW102" s="297"/>
      <c r="SWX102" s="297"/>
      <c r="SWY102" s="297"/>
      <c r="SWZ102" s="297"/>
      <c r="SXA102" s="297"/>
      <c r="SXB102" s="297"/>
      <c r="SXC102" s="297"/>
      <c r="SXD102" s="297"/>
      <c r="SXE102" s="297"/>
      <c r="SXF102" s="297"/>
      <c r="SXG102" s="297"/>
      <c r="SXH102" s="297"/>
      <c r="SXI102" s="297"/>
      <c r="SXJ102" s="297"/>
      <c r="SXK102" s="297"/>
      <c r="SXL102" s="297"/>
      <c r="SXM102" s="297"/>
      <c r="SXN102" s="297"/>
      <c r="SXO102" s="297"/>
      <c r="SXP102" s="297"/>
      <c r="SXQ102" s="297"/>
      <c r="SXR102" s="297"/>
      <c r="SXS102" s="297"/>
      <c r="SXT102" s="297"/>
      <c r="SXU102" s="297"/>
      <c r="SXV102" s="297"/>
      <c r="SXW102" s="297"/>
      <c r="SXX102" s="297"/>
      <c r="SXY102" s="297"/>
      <c r="SXZ102" s="297"/>
      <c r="SYA102" s="297"/>
      <c r="SYB102" s="297"/>
      <c r="SYC102" s="297"/>
      <c r="SYD102" s="297"/>
      <c r="SYE102" s="297"/>
      <c r="SYF102" s="297"/>
      <c r="SYG102" s="297"/>
      <c r="SYH102" s="297"/>
      <c r="SYI102" s="297"/>
      <c r="SYJ102" s="297"/>
      <c r="SYK102" s="297"/>
      <c r="SYL102" s="297"/>
      <c r="SYM102" s="297"/>
      <c r="SYN102" s="297"/>
      <c r="SYO102" s="297"/>
      <c r="SYP102" s="297"/>
      <c r="SYQ102" s="297"/>
      <c r="SYR102" s="297"/>
      <c r="SYS102" s="297"/>
      <c r="SYT102" s="297"/>
      <c r="SYU102" s="297"/>
      <c r="SYV102" s="297"/>
      <c r="SYW102" s="297"/>
      <c r="SYX102" s="297"/>
      <c r="SYY102" s="297"/>
      <c r="SYZ102" s="297"/>
      <c r="SZA102" s="297"/>
      <c r="SZB102" s="297"/>
      <c r="SZC102" s="297"/>
      <c r="SZD102" s="297"/>
      <c r="SZE102" s="297"/>
      <c r="SZF102" s="297"/>
      <c r="SZG102" s="297"/>
      <c r="SZH102" s="297"/>
      <c r="SZI102" s="297"/>
      <c r="SZJ102" s="297"/>
      <c r="SZK102" s="297"/>
      <c r="SZL102" s="297"/>
      <c r="SZM102" s="297"/>
      <c r="SZN102" s="297"/>
      <c r="SZO102" s="297"/>
      <c r="SZP102" s="297"/>
      <c r="SZQ102" s="297"/>
      <c r="SZR102" s="297"/>
      <c r="SZS102" s="297"/>
      <c r="SZT102" s="297"/>
      <c r="SZU102" s="297"/>
      <c r="SZV102" s="297"/>
      <c r="SZW102" s="297"/>
      <c r="SZX102" s="297"/>
      <c r="SZY102" s="297"/>
      <c r="SZZ102" s="297"/>
      <c r="TAA102" s="297"/>
      <c r="TAB102" s="297"/>
      <c r="TAC102" s="297"/>
      <c r="TAD102" s="297"/>
      <c r="TAE102" s="297"/>
      <c r="TAF102" s="297"/>
      <c r="TAG102" s="297"/>
      <c r="TAH102" s="297"/>
      <c r="TAI102" s="297"/>
      <c r="TAJ102" s="297"/>
      <c r="TAK102" s="297"/>
      <c r="TAL102" s="297"/>
      <c r="TAM102" s="297"/>
      <c r="TAN102" s="297"/>
      <c r="TAO102" s="297"/>
      <c r="TAP102" s="297"/>
      <c r="TAQ102" s="297"/>
      <c r="TAR102" s="297"/>
      <c r="TAS102" s="297"/>
      <c r="TAT102" s="297"/>
      <c r="TAU102" s="297"/>
      <c r="TAV102" s="297"/>
      <c r="TAW102" s="297"/>
      <c r="TAX102" s="297"/>
      <c r="TAY102" s="297"/>
      <c r="TAZ102" s="297"/>
      <c r="TBA102" s="297"/>
      <c r="TBB102" s="297"/>
      <c r="TBC102" s="297"/>
      <c r="TBD102" s="297"/>
      <c r="TBE102" s="297"/>
      <c r="TBF102" s="297"/>
      <c r="TBG102" s="297"/>
      <c r="TBH102" s="297"/>
      <c r="TBI102" s="297"/>
      <c r="TBJ102" s="297"/>
      <c r="TBK102" s="297"/>
      <c r="TBL102" s="297"/>
      <c r="TBM102" s="297"/>
      <c r="TBN102" s="297"/>
      <c r="TBO102" s="297"/>
      <c r="TBP102" s="297"/>
      <c r="TBQ102" s="297"/>
      <c r="TBR102" s="297"/>
      <c r="TBS102" s="297"/>
      <c r="TBT102" s="297"/>
      <c r="TBU102" s="297"/>
      <c r="TBV102" s="297"/>
      <c r="TBW102" s="297"/>
      <c r="TBX102" s="297"/>
      <c r="TBY102" s="297"/>
      <c r="TBZ102" s="297"/>
      <c r="TCA102" s="297"/>
      <c r="TCB102" s="297"/>
      <c r="TCC102" s="297"/>
      <c r="TCD102" s="297"/>
      <c r="TCE102" s="297"/>
      <c r="TCF102" s="297"/>
      <c r="TCG102" s="297"/>
      <c r="TCH102" s="297"/>
      <c r="TCI102" s="297"/>
      <c r="TCJ102" s="297"/>
      <c r="TCK102" s="297"/>
      <c r="TCL102" s="297"/>
      <c r="TCM102" s="297"/>
      <c r="TCN102" s="297"/>
      <c r="TCO102" s="297"/>
      <c r="TCP102" s="297"/>
      <c r="TCQ102" s="297"/>
      <c r="TCR102" s="297"/>
      <c r="TCS102" s="297"/>
      <c r="TCT102" s="297"/>
      <c r="TCU102" s="297"/>
      <c r="TCV102" s="297"/>
      <c r="TCW102" s="297"/>
      <c r="TCX102" s="297"/>
      <c r="TCY102" s="297"/>
      <c r="TCZ102" s="297"/>
      <c r="TDA102" s="297"/>
      <c r="TDB102" s="297"/>
      <c r="TDC102" s="297"/>
      <c r="TDD102" s="297"/>
      <c r="TDE102" s="297"/>
      <c r="TDF102" s="297"/>
      <c r="TDG102" s="297"/>
      <c r="TDH102" s="297"/>
      <c r="TDI102" s="297"/>
      <c r="TDJ102" s="297"/>
      <c r="TDK102" s="297"/>
      <c r="TDL102" s="297"/>
      <c r="TDM102" s="297"/>
      <c r="TDN102" s="297"/>
      <c r="TDO102" s="297"/>
      <c r="TDP102" s="297"/>
      <c r="TDQ102" s="297"/>
      <c r="TDR102" s="297"/>
      <c r="TDS102" s="297"/>
      <c r="TDT102" s="297"/>
      <c r="TDU102" s="297"/>
      <c r="TDV102" s="297"/>
      <c r="TDW102" s="297"/>
      <c r="TDX102" s="297"/>
      <c r="TDY102" s="297"/>
      <c r="TDZ102" s="297"/>
      <c r="TEA102" s="297"/>
      <c r="TEB102" s="297"/>
      <c r="TEC102" s="297"/>
      <c r="TED102" s="297"/>
      <c r="TEE102" s="297"/>
      <c r="TEF102" s="297"/>
      <c r="TEG102" s="297"/>
      <c r="TEH102" s="297"/>
      <c r="TEI102" s="297"/>
      <c r="TEJ102" s="297"/>
      <c r="TEK102" s="297"/>
      <c r="TEL102" s="297"/>
      <c r="TEM102" s="297"/>
      <c r="TEN102" s="297"/>
      <c r="TEO102" s="297"/>
      <c r="TEP102" s="297"/>
      <c r="TEQ102" s="297"/>
      <c r="TER102" s="297"/>
      <c r="TES102" s="297"/>
      <c r="TET102" s="297"/>
      <c r="TEU102" s="297"/>
      <c r="TEV102" s="297"/>
      <c r="TEW102" s="297"/>
      <c r="TEX102" s="297"/>
      <c r="TEY102" s="297"/>
      <c r="TEZ102" s="297"/>
      <c r="TFA102" s="297"/>
      <c r="TFB102" s="297"/>
      <c r="TFC102" s="297"/>
      <c r="TFD102" s="297"/>
      <c r="TFE102" s="297"/>
      <c r="TFF102" s="297"/>
      <c r="TFG102" s="297"/>
      <c r="TFH102" s="297"/>
      <c r="TFI102" s="297"/>
      <c r="TFJ102" s="297"/>
      <c r="TFK102" s="297"/>
      <c r="TFL102" s="297"/>
      <c r="TFM102" s="297"/>
      <c r="TFN102" s="297"/>
      <c r="TFO102" s="297"/>
      <c r="TFP102" s="297"/>
      <c r="TFQ102" s="297"/>
      <c r="TFR102" s="297"/>
      <c r="TFS102" s="297"/>
      <c r="TFT102" s="297"/>
      <c r="TFU102" s="297"/>
      <c r="TFV102" s="297"/>
      <c r="TFW102" s="297"/>
      <c r="TFX102" s="297"/>
      <c r="TFY102" s="297"/>
      <c r="TFZ102" s="297"/>
      <c r="TGA102" s="297"/>
      <c r="TGB102" s="297"/>
      <c r="TGC102" s="297"/>
      <c r="TGD102" s="297"/>
      <c r="TGE102" s="297"/>
      <c r="TGF102" s="297"/>
      <c r="TGG102" s="297"/>
      <c r="TGH102" s="297"/>
      <c r="TGI102" s="297"/>
      <c r="TGJ102" s="297"/>
      <c r="TGK102" s="297"/>
      <c r="TGL102" s="297"/>
      <c r="TGM102" s="297"/>
      <c r="TGN102" s="297"/>
      <c r="TGO102" s="297"/>
      <c r="TGP102" s="297"/>
      <c r="TGQ102" s="297"/>
      <c r="TGR102" s="297"/>
      <c r="TGS102" s="297"/>
      <c r="TGT102" s="297"/>
      <c r="TGU102" s="297"/>
      <c r="TGV102" s="297"/>
      <c r="TGW102" s="297"/>
      <c r="TGX102" s="297"/>
      <c r="TGY102" s="297"/>
      <c r="TGZ102" s="297"/>
      <c r="THA102" s="297"/>
      <c r="THB102" s="297"/>
      <c r="THC102" s="297"/>
      <c r="THD102" s="297"/>
      <c r="THE102" s="297"/>
      <c r="THF102" s="297"/>
      <c r="THG102" s="297"/>
      <c r="THH102" s="297"/>
      <c r="THI102" s="297"/>
      <c r="THJ102" s="297"/>
      <c r="THK102" s="297"/>
      <c r="THL102" s="297"/>
      <c r="THM102" s="297"/>
      <c r="THN102" s="297"/>
      <c r="THO102" s="297"/>
      <c r="THP102" s="297"/>
      <c r="THQ102" s="297"/>
      <c r="THR102" s="297"/>
      <c r="THS102" s="297"/>
      <c r="THT102" s="297"/>
      <c r="THU102" s="297"/>
      <c r="THV102" s="297"/>
      <c r="THW102" s="297"/>
      <c r="THX102" s="297"/>
      <c r="THY102" s="297"/>
      <c r="THZ102" s="297"/>
      <c r="TIA102" s="297"/>
      <c r="TIB102" s="297"/>
      <c r="TIC102" s="297"/>
      <c r="TID102" s="297"/>
      <c r="TIE102" s="297"/>
      <c r="TIF102" s="297"/>
      <c r="TIG102" s="297"/>
      <c r="TIH102" s="297"/>
      <c r="TII102" s="297"/>
      <c r="TIJ102" s="297"/>
      <c r="TIK102" s="297"/>
      <c r="TIL102" s="297"/>
      <c r="TIM102" s="297"/>
      <c r="TIN102" s="297"/>
      <c r="TIO102" s="297"/>
      <c r="TIP102" s="297"/>
      <c r="TIQ102" s="297"/>
      <c r="TIR102" s="297"/>
      <c r="TIS102" s="297"/>
      <c r="TIT102" s="297"/>
      <c r="TIU102" s="297"/>
      <c r="TIV102" s="297"/>
      <c r="TIW102" s="297"/>
      <c r="TIX102" s="297"/>
      <c r="TIY102" s="297"/>
      <c r="TIZ102" s="297"/>
      <c r="TJA102" s="297"/>
      <c r="TJB102" s="297"/>
      <c r="TJC102" s="297"/>
      <c r="TJD102" s="297"/>
      <c r="TJE102" s="297"/>
      <c r="TJF102" s="297"/>
      <c r="TJG102" s="297"/>
      <c r="TJH102" s="297"/>
      <c r="TJI102" s="297"/>
      <c r="TJJ102" s="297"/>
      <c r="TJK102" s="297"/>
      <c r="TJL102" s="297"/>
      <c r="TJM102" s="297"/>
      <c r="TJN102" s="297"/>
      <c r="TJO102" s="297"/>
      <c r="TJP102" s="297"/>
      <c r="TJQ102" s="297"/>
      <c r="TJR102" s="297"/>
      <c r="TJS102" s="297"/>
      <c r="TJT102" s="297"/>
      <c r="TJU102" s="297"/>
      <c r="TJV102" s="297"/>
      <c r="TJW102" s="297"/>
      <c r="TJX102" s="297"/>
      <c r="TJY102" s="297"/>
      <c r="TJZ102" s="297"/>
      <c r="TKA102" s="297"/>
      <c r="TKB102" s="297"/>
      <c r="TKC102" s="297"/>
      <c r="TKD102" s="297"/>
      <c r="TKE102" s="297"/>
      <c r="TKF102" s="297"/>
      <c r="TKG102" s="297"/>
      <c r="TKH102" s="297"/>
      <c r="TKI102" s="297"/>
      <c r="TKJ102" s="297"/>
      <c r="TKK102" s="297"/>
      <c r="TKL102" s="297"/>
      <c r="TKM102" s="297"/>
      <c r="TKN102" s="297"/>
      <c r="TKO102" s="297"/>
      <c r="TKP102" s="297"/>
      <c r="TKQ102" s="297"/>
      <c r="TKR102" s="297"/>
      <c r="TKS102" s="297"/>
      <c r="TKT102" s="297"/>
      <c r="TKU102" s="297"/>
      <c r="TKV102" s="297"/>
      <c r="TKW102" s="297"/>
      <c r="TKX102" s="297"/>
      <c r="TKY102" s="297"/>
      <c r="TKZ102" s="297"/>
      <c r="TLA102" s="297"/>
      <c r="TLB102" s="297"/>
      <c r="TLC102" s="297"/>
      <c r="TLD102" s="297"/>
      <c r="TLE102" s="297"/>
      <c r="TLF102" s="297"/>
      <c r="TLG102" s="297"/>
      <c r="TLH102" s="297"/>
      <c r="TLI102" s="297"/>
      <c r="TLJ102" s="297"/>
      <c r="TLK102" s="297"/>
      <c r="TLL102" s="297"/>
      <c r="TLM102" s="297"/>
      <c r="TLN102" s="297"/>
      <c r="TLO102" s="297"/>
      <c r="TLP102" s="297"/>
      <c r="TLQ102" s="297"/>
      <c r="TLR102" s="297"/>
      <c r="TLS102" s="297"/>
      <c r="TLT102" s="297"/>
      <c r="TLU102" s="297"/>
      <c r="TLV102" s="297"/>
      <c r="TLW102" s="297"/>
      <c r="TLX102" s="297"/>
      <c r="TLY102" s="297"/>
      <c r="TLZ102" s="297"/>
      <c r="TMA102" s="297"/>
      <c r="TMB102" s="297"/>
      <c r="TMC102" s="297"/>
      <c r="TMD102" s="297"/>
      <c r="TME102" s="297"/>
      <c r="TMF102" s="297"/>
      <c r="TMG102" s="297"/>
      <c r="TMH102" s="297"/>
      <c r="TMI102" s="297"/>
      <c r="TMJ102" s="297"/>
      <c r="TMK102" s="297"/>
      <c r="TML102" s="297"/>
      <c r="TMM102" s="297"/>
      <c r="TMN102" s="297"/>
      <c r="TMO102" s="297"/>
      <c r="TMP102" s="297"/>
      <c r="TMQ102" s="297"/>
      <c r="TMR102" s="297"/>
      <c r="TMS102" s="297"/>
      <c r="TMT102" s="297"/>
      <c r="TMU102" s="297"/>
      <c r="TMV102" s="297"/>
      <c r="TMW102" s="297"/>
      <c r="TMX102" s="297"/>
      <c r="TMY102" s="297"/>
      <c r="TMZ102" s="297"/>
      <c r="TNA102" s="297"/>
      <c r="TNB102" s="297"/>
      <c r="TNC102" s="297"/>
      <c r="TND102" s="297"/>
      <c r="TNE102" s="297"/>
      <c r="TNF102" s="297"/>
      <c r="TNG102" s="297"/>
      <c r="TNH102" s="297"/>
      <c r="TNI102" s="297"/>
      <c r="TNJ102" s="297"/>
      <c r="TNK102" s="297"/>
      <c r="TNL102" s="297"/>
      <c r="TNM102" s="297"/>
      <c r="TNN102" s="297"/>
      <c r="TNO102" s="297"/>
      <c r="TNP102" s="297"/>
      <c r="TNQ102" s="297"/>
      <c r="TNR102" s="297"/>
      <c r="TNS102" s="297"/>
      <c r="TNT102" s="297"/>
      <c r="TNU102" s="297"/>
      <c r="TNV102" s="297"/>
      <c r="TNW102" s="297"/>
      <c r="TNX102" s="297"/>
      <c r="TNY102" s="297"/>
      <c r="TNZ102" s="297"/>
      <c r="TOA102" s="297"/>
      <c r="TOB102" s="297"/>
      <c r="TOC102" s="297"/>
      <c r="TOD102" s="297"/>
      <c r="TOE102" s="297"/>
      <c r="TOF102" s="297"/>
      <c r="TOG102" s="297"/>
      <c r="TOH102" s="297"/>
      <c r="TOI102" s="297"/>
      <c r="TOJ102" s="297"/>
      <c r="TOK102" s="297"/>
      <c r="TOL102" s="297"/>
      <c r="TOM102" s="297"/>
      <c r="TON102" s="297"/>
      <c r="TOO102" s="297"/>
      <c r="TOP102" s="297"/>
      <c r="TOQ102" s="297"/>
      <c r="TOR102" s="297"/>
      <c r="TOS102" s="297"/>
      <c r="TOT102" s="297"/>
      <c r="TOU102" s="297"/>
      <c r="TOV102" s="297"/>
      <c r="TOW102" s="297"/>
      <c r="TOX102" s="297"/>
      <c r="TOY102" s="297"/>
      <c r="TOZ102" s="297"/>
      <c r="TPA102" s="297"/>
      <c r="TPB102" s="297"/>
      <c r="TPC102" s="297"/>
      <c r="TPD102" s="297"/>
      <c r="TPE102" s="297"/>
      <c r="TPF102" s="297"/>
      <c r="TPG102" s="297"/>
      <c r="TPH102" s="297"/>
      <c r="TPI102" s="297"/>
      <c r="TPJ102" s="297"/>
      <c r="TPK102" s="297"/>
      <c r="TPL102" s="297"/>
      <c r="TPM102" s="297"/>
      <c r="TPN102" s="297"/>
      <c r="TPO102" s="297"/>
      <c r="TPP102" s="297"/>
      <c r="TPQ102" s="297"/>
      <c r="TPR102" s="297"/>
      <c r="TPS102" s="297"/>
      <c r="TPT102" s="297"/>
      <c r="TPU102" s="297"/>
      <c r="TPV102" s="297"/>
      <c r="TPW102" s="297"/>
      <c r="TPX102" s="297"/>
      <c r="TPY102" s="297"/>
      <c r="TPZ102" s="297"/>
      <c r="TQA102" s="297"/>
      <c r="TQB102" s="297"/>
      <c r="TQC102" s="297"/>
      <c r="TQD102" s="297"/>
      <c r="TQE102" s="297"/>
      <c r="TQF102" s="297"/>
      <c r="TQG102" s="297"/>
      <c r="TQH102" s="297"/>
      <c r="TQI102" s="297"/>
      <c r="TQJ102" s="297"/>
      <c r="TQK102" s="297"/>
      <c r="TQL102" s="297"/>
      <c r="TQM102" s="297"/>
      <c r="TQN102" s="297"/>
      <c r="TQO102" s="297"/>
      <c r="TQP102" s="297"/>
      <c r="TQQ102" s="297"/>
      <c r="TQR102" s="297"/>
      <c r="TQS102" s="297"/>
      <c r="TQT102" s="297"/>
      <c r="TQU102" s="297"/>
      <c r="TQV102" s="297"/>
      <c r="TQW102" s="297"/>
      <c r="TQX102" s="297"/>
      <c r="TQY102" s="297"/>
      <c r="TQZ102" s="297"/>
      <c r="TRA102" s="297"/>
      <c r="TRB102" s="297"/>
      <c r="TRC102" s="297"/>
      <c r="TRD102" s="297"/>
      <c r="TRE102" s="297"/>
      <c r="TRF102" s="297"/>
      <c r="TRG102" s="297"/>
      <c r="TRH102" s="297"/>
      <c r="TRI102" s="297"/>
      <c r="TRJ102" s="297"/>
      <c r="TRK102" s="297"/>
      <c r="TRL102" s="297"/>
      <c r="TRM102" s="297"/>
      <c r="TRN102" s="297"/>
      <c r="TRO102" s="297"/>
      <c r="TRP102" s="297"/>
      <c r="TRQ102" s="297"/>
      <c r="TRR102" s="297"/>
      <c r="TRS102" s="297"/>
      <c r="TRT102" s="297"/>
      <c r="TRU102" s="297"/>
      <c r="TRV102" s="297"/>
      <c r="TRW102" s="297"/>
      <c r="TRX102" s="297"/>
      <c r="TRY102" s="297"/>
      <c r="TRZ102" s="297"/>
      <c r="TSA102" s="297"/>
      <c r="TSB102" s="297"/>
      <c r="TSC102" s="297"/>
      <c r="TSD102" s="297"/>
      <c r="TSE102" s="297"/>
      <c r="TSF102" s="297"/>
      <c r="TSG102" s="297"/>
      <c r="TSH102" s="297"/>
      <c r="TSI102" s="297"/>
      <c r="TSJ102" s="297"/>
      <c r="TSK102" s="297"/>
      <c r="TSL102" s="297"/>
      <c r="TSM102" s="297"/>
      <c r="TSN102" s="297"/>
      <c r="TSO102" s="297"/>
      <c r="TSP102" s="297"/>
      <c r="TSQ102" s="297"/>
      <c r="TSR102" s="297"/>
      <c r="TSS102" s="297"/>
      <c r="TST102" s="297"/>
      <c r="TSU102" s="297"/>
      <c r="TSV102" s="297"/>
      <c r="TSW102" s="297"/>
      <c r="TSX102" s="297"/>
      <c r="TSY102" s="297"/>
      <c r="TSZ102" s="297"/>
      <c r="TTA102" s="297"/>
      <c r="TTB102" s="297"/>
      <c r="TTC102" s="297"/>
      <c r="TTD102" s="297"/>
      <c r="TTE102" s="297"/>
      <c r="TTF102" s="297"/>
      <c r="TTG102" s="297"/>
      <c r="TTH102" s="297"/>
      <c r="TTI102" s="297"/>
      <c r="TTJ102" s="297"/>
      <c r="TTK102" s="297"/>
      <c r="TTL102" s="297"/>
      <c r="TTM102" s="297"/>
      <c r="TTN102" s="297"/>
      <c r="TTO102" s="297"/>
      <c r="TTP102" s="297"/>
      <c r="TTQ102" s="297"/>
      <c r="TTR102" s="297"/>
      <c r="TTS102" s="297"/>
      <c r="TTT102" s="297"/>
      <c r="TTU102" s="297"/>
      <c r="TTV102" s="297"/>
      <c r="TTW102" s="297"/>
      <c r="TTX102" s="297"/>
      <c r="TTY102" s="297"/>
      <c r="TTZ102" s="297"/>
      <c r="TUA102" s="297"/>
      <c r="TUB102" s="297"/>
      <c r="TUC102" s="297"/>
      <c r="TUD102" s="297"/>
      <c r="TUE102" s="297"/>
      <c r="TUF102" s="297"/>
      <c r="TUG102" s="297"/>
      <c r="TUH102" s="297"/>
      <c r="TUI102" s="297"/>
      <c r="TUJ102" s="297"/>
      <c r="TUK102" s="297"/>
      <c r="TUL102" s="297"/>
      <c r="TUM102" s="297"/>
      <c r="TUN102" s="297"/>
      <c r="TUO102" s="297"/>
      <c r="TUP102" s="297"/>
      <c r="TUQ102" s="297"/>
      <c r="TUR102" s="297"/>
      <c r="TUS102" s="297"/>
      <c r="TUT102" s="297"/>
      <c r="TUU102" s="297"/>
      <c r="TUV102" s="297"/>
      <c r="TUW102" s="297"/>
      <c r="TUX102" s="297"/>
      <c r="TUY102" s="297"/>
      <c r="TUZ102" s="297"/>
      <c r="TVA102" s="297"/>
      <c r="TVB102" s="297"/>
      <c r="TVC102" s="297"/>
      <c r="TVD102" s="297"/>
      <c r="TVE102" s="297"/>
      <c r="TVF102" s="297"/>
      <c r="TVG102" s="297"/>
      <c r="TVH102" s="297"/>
      <c r="TVI102" s="297"/>
      <c r="TVJ102" s="297"/>
      <c r="TVK102" s="297"/>
      <c r="TVL102" s="297"/>
      <c r="TVM102" s="297"/>
      <c r="TVN102" s="297"/>
      <c r="TVO102" s="297"/>
      <c r="TVP102" s="297"/>
      <c r="TVQ102" s="297"/>
      <c r="TVR102" s="297"/>
      <c r="TVS102" s="297"/>
      <c r="TVT102" s="297"/>
      <c r="TVU102" s="297"/>
      <c r="TVV102" s="297"/>
      <c r="TVW102" s="297"/>
      <c r="TVX102" s="297"/>
      <c r="TVY102" s="297"/>
      <c r="TVZ102" s="297"/>
      <c r="TWA102" s="297"/>
      <c r="TWB102" s="297"/>
      <c r="TWC102" s="297"/>
      <c r="TWD102" s="297"/>
      <c r="TWE102" s="297"/>
      <c r="TWF102" s="297"/>
      <c r="TWG102" s="297"/>
      <c r="TWH102" s="297"/>
      <c r="TWI102" s="297"/>
      <c r="TWJ102" s="297"/>
      <c r="TWK102" s="297"/>
      <c r="TWL102" s="297"/>
      <c r="TWM102" s="297"/>
      <c r="TWN102" s="297"/>
      <c r="TWO102" s="297"/>
      <c r="TWP102" s="297"/>
      <c r="TWQ102" s="297"/>
      <c r="TWR102" s="297"/>
      <c r="TWS102" s="297"/>
      <c r="TWT102" s="297"/>
      <c r="TWU102" s="297"/>
      <c r="TWV102" s="297"/>
      <c r="TWW102" s="297"/>
      <c r="TWX102" s="297"/>
      <c r="TWY102" s="297"/>
      <c r="TWZ102" s="297"/>
      <c r="TXA102" s="297"/>
      <c r="TXB102" s="297"/>
      <c r="TXC102" s="297"/>
      <c r="TXD102" s="297"/>
      <c r="TXE102" s="297"/>
      <c r="TXF102" s="297"/>
      <c r="TXG102" s="297"/>
      <c r="TXH102" s="297"/>
      <c r="TXI102" s="297"/>
      <c r="TXJ102" s="297"/>
      <c r="TXK102" s="297"/>
      <c r="TXL102" s="297"/>
      <c r="TXM102" s="297"/>
      <c r="TXN102" s="297"/>
      <c r="TXO102" s="297"/>
      <c r="TXP102" s="297"/>
      <c r="TXQ102" s="297"/>
      <c r="TXR102" s="297"/>
      <c r="TXS102" s="297"/>
      <c r="TXT102" s="297"/>
      <c r="TXU102" s="297"/>
      <c r="TXV102" s="297"/>
      <c r="TXW102" s="297"/>
      <c r="TXX102" s="297"/>
      <c r="TXY102" s="297"/>
      <c r="TXZ102" s="297"/>
      <c r="TYA102" s="297"/>
      <c r="TYB102" s="297"/>
      <c r="TYC102" s="297"/>
      <c r="TYD102" s="297"/>
      <c r="TYE102" s="297"/>
      <c r="TYF102" s="297"/>
      <c r="TYG102" s="297"/>
      <c r="TYH102" s="297"/>
      <c r="TYI102" s="297"/>
      <c r="TYJ102" s="297"/>
      <c r="TYK102" s="297"/>
      <c r="TYL102" s="297"/>
      <c r="TYM102" s="297"/>
      <c r="TYN102" s="297"/>
      <c r="TYO102" s="297"/>
      <c r="TYP102" s="297"/>
      <c r="TYQ102" s="297"/>
      <c r="TYR102" s="297"/>
      <c r="TYS102" s="297"/>
      <c r="TYT102" s="297"/>
      <c r="TYU102" s="297"/>
      <c r="TYV102" s="297"/>
      <c r="TYW102" s="297"/>
      <c r="TYX102" s="297"/>
      <c r="TYY102" s="297"/>
      <c r="TYZ102" s="297"/>
      <c r="TZA102" s="297"/>
      <c r="TZB102" s="297"/>
      <c r="TZC102" s="297"/>
      <c r="TZD102" s="297"/>
      <c r="TZE102" s="297"/>
      <c r="TZF102" s="297"/>
      <c r="TZG102" s="297"/>
      <c r="TZH102" s="297"/>
      <c r="TZI102" s="297"/>
      <c r="TZJ102" s="297"/>
      <c r="TZK102" s="297"/>
      <c r="TZL102" s="297"/>
      <c r="TZM102" s="297"/>
      <c r="TZN102" s="297"/>
      <c r="TZO102" s="297"/>
      <c r="TZP102" s="297"/>
      <c r="TZQ102" s="297"/>
      <c r="TZR102" s="297"/>
      <c r="TZS102" s="297"/>
      <c r="TZT102" s="297"/>
      <c r="TZU102" s="297"/>
      <c r="TZV102" s="297"/>
      <c r="TZW102" s="297"/>
      <c r="TZX102" s="297"/>
      <c r="TZY102" s="297"/>
      <c r="TZZ102" s="297"/>
      <c r="UAA102" s="297"/>
      <c r="UAB102" s="297"/>
      <c r="UAC102" s="297"/>
      <c r="UAD102" s="297"/>
      <c r="UAE102" s="297"/>
      <c r="UAF102" s="297"/>
      <c r="UAG102" s="297"/>
      <c r="UAH102" s="297"/>
      <c r="UAI102" s="297"/>
      <c r="UAJ102" s="297"/>
      <c r="UAK102" s="297"/>
      <c r="UAL102" s="297"/>
      <c r="UAM102" s="297"/>
      <c r="UAN102" s="297"/>
      <c r="UAO102" s="297"/>
      <c r="UAP102" s="297"/>
      <c r="UAQ102" s="297"/>
      <c r="UAR102" s="297"/>
      <c r="UAS102" s="297"/>
      <c r="UAT102" s="297"/>
      <c r="UAU102" s="297"/>
      <c r="UAV102" s="297"/>
      <c r="UAW102" s="297"/>
      <c r="UAX102" s="297"/>
      <c r="UAY102" s="297"/>
      <c r="UAZ102" s="297"/>
      <c r="UBA102" s="297"/>
      <c r="UBB102" s="297"/>
      <c r="UBC102" s="297"/>
      <c r="UBD102" s="297"/>
      <c r="UBE102" s="297"/>
      <c r="UBF102" s="297"/>
      <c r="UBG102" s="297"/>
      <c r="UBH102" s="297"/>
      <c r="UBI102" s="297"/>
      <c r="UBJ102" s="297"/>
      <c r="UBK102" s="297"/>
      <c r="UBL102" s="297"/>
      <c r="UBM102" s="297"/>
      <c r="UBN102" s="297"/>
      <c r="UBO102" s="297"/>
      <c r="UBP102" s="297"/>
      <c r="UBQ102" s="297"/>
      <c r="UBR102" s="297"/>
      <c r="UBS102" s="297"/>
      <c r="UBT102" s="297"/>
      <c r="UBU102" s="297"/>
      <c r="UBV102" s="297"/>
      <c r="UBW102" s="297"/>
      <c r="UBX102" s="297"/>
      <c r="UBY102" s="297"/>
      <c r="UBZ102" s="297"/>
      <c r="UCA102" s="297"/>
      <c r="UCB102" s="297"/>
      <c r="UCC102" s="297"/>
      <c r="UCD102" s="297"/>
      <c r="UCE102" s="297"/>
      <c r="UCF102" s="297"/>
      <c r="UCG102" s="297"/>
      <c r="UCH102" s="297"/>
      <c r="UCI102" s="297"/>
      <c r="UCJ102" s="297"/>
      <c r="UCK102" s="297"/>
      <c r="UCL102" s="297"/>
      <c r="UCM102" s="297"/>
      <c r="UCN102" s="297"/>
      <c r="UCO102" s="297"/>
      <c r="UCP102" s="297"/>
      <c r="UCQ102" s="297"/>
      <c r="UCR102" s="297"/>
      <c r="UCS102" s="297"/>
      <c r="UCT102" s="297"/>
      <c r="UCU102" s="297"/>
      <c r="UCV102" s="297"/>
      <c r="UCW102" s="297"/>
      <c r="UCX102" s="297"/>
      <c r="UCY102" s="297"/>
      <c r="UCZ102" s="297"/>
      <c r="UDA102" s="297"/>
      <c r="UDB102" s="297"/>
      <c r="UDC102" s="297"/>
      <c r="UDD102" s="297"/>
      <c r="UDE102" s="297"/>
      <c r="UDF102" s="297"/>
      <c r="UDG102" s="297"/>
      <c r="UDH102" s="297"/>
      <c r="UDI102" s="297"/>
      <c r="UDJ102" s="297"/>
      <c r="UDK102" s="297"/>
      <c r="UDL102" s="297"/>
      <c r="UDM102" s="297"/>
      <c r="UDN102" s="297"/>
      <c r="UDO102" s="297"/>
      <c r="UDP102" s="297"/>
      <c r="UDQ102" s="297"/>
      <c r="UDR102" s="297"/>
      <c r="UDS102" s="297"/>
      <c r="UDT102" s="297"/>
      <c r="UDU102" s="297"/>
      <c r="UDV102" s="297"/>
      <c r="UDW102" s="297"/>
      <c r="UDX102" s="297"/>
      <c r="UDY102" s="297"/>
      <c r="UDZ102" s="297"/>
      <c r="UEA102" s="297"/>
      <c r="UEB102" s="297"/>
      <c r="UEC102" s="297"/>
      <c r="UED102" s="297"/>
      <c r="UEE102" s="297"/>
      <c r="UEF102" s="297"/>
      <c r="UEG102" s="297"/>
      <c r="UEH102" s="297"/>
      <c r="UEI102" s="297"/>
      <c r="UEJ102" s="297"/>
      <c r="UEK102" s="297"/>
      <c r="UEL102" s="297"/>
      <c r="UEM102" s="297"/>
      <c r="UEN102" s="297"/>
      <c r="UEO102" s="297"/>
      <c r="UEP102" s="297"/>
      <c r="UEQ102" s="297"/>
      <c r="UER102" s="297"/>
      <c r="UES102" s="297"/>
      <c r="UET102" s="297"/>
      <c r="UEU102" s="297"/>
      <c r="UEV102" s="297"/>
      <c r="UEW102" s="297"/>
      <c r="UEX102" s="297"/>
      <c r="UEY102" s="297"/>
      <c r="UEZ102" s="297"/>
      <c r="UFA102" s="297"/>
      <c r="UFB102" s="297"/>
      <c r="UFC102" s="297"/>
      <c r="UFD102" s="297"/>
      <c r="UFE102" s="297"/>
      <c r="UFF102" s="297"/>
      <c r="UFG102" s="297"/>
      <c r="UFH102" s="297"/>
      <c r="UFI102" s="297"/>
      <c r="UFJ102" s="297"/>
      <c r="UFK102" s="297"/>
      <c r="UFL102" s="297"/>
      <c r="UFM102" s="297"/>
      <c r="UFN102" s="297"/>
      <c r="UFO102" s="297"/>
      <c r="UFP102" s="297"/>
      <c r="UFQ102" s="297"/>
      <c r="UFR102" s="297"/>
      <c r="UFS102" s="297"/>
      <c r="UFT102" s="297"/>
      <c r="UFU102" s="297"/>
      <c r="UFV102" s="297"/>
      <c r="UFW102" s="297"/>
      <c r="UFX102" s="297"/>
      <c r="UFY102" s="297"/>
      <c r="UFZ102" s="297"/>
      <c r="UGA102" s="297"/>
      <c r="UGB102" s="297"/>
      <c r="UGC102" s="297"/>
      <c r="UGD102" s="297"/>
      <c r="UGE102" s="297"/>
      <c r="UGF102" s="297"/>
      <c r="UGG102" s="297"/>
      <c r="UGH102" s="297"/>
      <c r="UGI102" s="297"/>
      <c r="UGJ102" s="297"/>
      <c r="UGK102" s="297"/>
      <c r="UGL102" s="297"/>
      <c r="UGM102" s="297"/>
      <c r="UGN102" s="297"/>
      <c r="UGO102" s="297"/>
      <c r="UGP102" s="297"/>
      <c r="UGQ102" s="297"/>
      <c r="UGR102" s="297"/>
      <c r="UGS102" s="297"/>
      <c r="UGT102" s="297"/>
      <c r="UGU102" s="297"/>
      <c r="UGV102" s="297"/>
      <c r="UGW102" s="297"/>
      <c r="UGX102" s="297"/>
      <c r="UGY102" s="297"/>
      <c r="UGZ102" s="297"/>
      <c r="UHA102" s="297"/>
      <c r="UHB102" s="297"/>
      <c r="UHC102" s="297"/>
      <c r="UHD102" s="297"/>
      <c r="UHE102" s="297"/>
      <c r="UHF102" s="297"/>
      <c r="UHG102" s="297"/>
      <c r="UHH102" s="297"/>
      <c r="UHI102" s="297"/>
      <c r="UHJ102" s="297"/>
      <c r="UHK102" s="297"/>
      <c r="UHL102" s="297"/>
      <c r="UHM102" s="297"/>
      <c r="UHN102" s="297"/>
      <c r="UHO102" s="297"/>
      <c r="UHP102" s="297"/>
      <c r="UHQ102" s="297"/>
      <c r="UHR102" s="297"/>
      <c r="UHS102" s="297"/>
      <c r="UHT102" s="297"/>
      <c r="UHU102" s="297"/>
      <c r="UHV102" s="297"/>
      <c r="UHW102" s="297"/>
      <c r="UHX102" s="297"/>
      <c r="UHY102" s="297"/>
      <c r="UHZ102" s="297"/>
      <c r="UIA102" s="297"/>
      <c r="UIB102" s="297"/>
      <c r="UIC102" s="297"/>
      <c r="UID102" s="297"/>
      <c r="UIE102" s="297"/>
      <c r="UIF102" s="297"/>
      <c r="UIG102" s="297"/>
      <c r="UIH102" s="297"/>
      <c r="UII102" s="297"/>
      <c r="UIJ102" s="297"/>
      <c r="UIK102" s="297"/>
      <c r="UIL102" s="297"/>
      <c r="UIM102" s="297"/>
      <c r="UIN102" s="297"/>
      <c r="UIO102" s="297"/>
      <c r="UIP102" s="297"/>
      <c r="UIQ102" s="297"/>
      <c r="UIR102" s="297"/>
      <c r="UIS102" s="297"/>
      <c r="UIT102" s="297"/>
      <c r="UIU102" s="297"/>
      <c r="UIV102" s="297"/>
      <c r="UIW102" s="297"/>
      <c r="UIX102" s="297"/>
      <c r="UIY102" s="297"/>
      <c r="UIZ102" s="297"/>
      <c r="UJA102" s="297"/>
      <c r="UJB102" s="297"/>
      <c r="UJC102" s="297"/>
      <c r="UJD102" s="297"/>
      <c r="UJE102" s="297"/>
      <c r="UJF102" s="297"/>
      <c r="UJG102" s="297"/>
      <c r="UJH102" s="297"/>
      <c r="UJI102" s="297"/>
      <c r="UJJ102" s="297"/>
      <c r="UJK102" s="297"/>
      <c r="UJL102" s="297"/>
      <c r="UJM102" s="297"/>
      <c r="UJN102" s="297"/>
      <c r="UJO102" s="297"/>
      <c r="UJP102" s="297"/>
      <c r="UJQ102" s="297"/>
      <c r="UJR102" s="297"/>
      <c r="UJS102" s="297"/>
      <c r="UJT102" s="297"/>
      <c r="UJU102" s="297"/>
      <c r="UJV102" s="297"/>
      <c r="UJW102" s="297"/>
      <c r="UJX102" s="297"/>
      <c r="UJY102" s="297"/>
      <c r="UJZ102" s="297"/>
      <c r="UKA102" s="297"/>
      <c r="UKB102" s="297"/>
      <c r="UKC102" s="297"/>
      <c r="UKD102" s="297"/>
      <c r="UKE102" s="297"/>
      <c r="UKF102" s="297"/>
      <c r="UKG102" s="297"/>
      <c r="UKH102" s="297"/>
      <c r="UKI102" s="297"/>
      <c r="UKJ102" s="297"/>
      <c r="UKK102" s="297"/>
      <c r="UKL102" s="297"/>
      <c r="UKM102" s="297"/>
      <c r="UKN102" s="297"/>
      <c r="UKO102" s="297"/>
      <c r="UKP102" s="297"/>
      <c r="UKQ102" s="297"/>
      <c r="UKR102" s="297"/>
      <c r="UKS102" s="297"/>
      <c r="UKT102" s="297"/>
      <c r="UKU102" s="297"/>
      <c r="UKV102" s="297"/>
      <c r="UKW102" s="297"/>
      <c r="UKX102" s="297"/>
      <c r="UKY102" s="297"/>
      <c r="UKZ102" s="297"/>
      <c r="ULA102" s="297"/>
      <c r="ULB102" s="297"/>
      <c r="ULC102" s="297"/>
      <c r="ULD102" s="297"/>
      <c r="ULE102" s="297"/>
      <c r="ULF102" s="297"/>
      <c r="ULG102" s="297"/>
      <c r="ULH102" s="297"/>
      <c r="ULI102" s="297"/>
      <c r="ULJ102" s="297"/>
      <c r="ULK102" s="297"/>
      <c r="ULL102" s="297"/>
      <c r="ULM102" s="297"/>
      <c r="ULN102" s="297"/>
      <c r="ULO102" s="297"/>
      <c r="ULP102" s="297"/>
      <c r="ULQ102" s="297"/>
      <c r="ULR102" s="297"/>
      <c r="ULS102" s="297"/>
      <c r="ULT102" s="297"/>
      <c r="ULU102" s="297"/>
      <c r="ULV102" s="297"/>
      <c r="ULW102" s="297"/>
      <c r="ULX102" s="297"/>
      <c r="ULY102" s="297"/>
      <c r="ULZ102" s="297"/>
      <c r="UMA102" s="297"/>
      <c r="UMB102" s="297"/>
      <c r="UMC102" s="297"/>
      <c r="UMD102" s="297"/>
      <c r="UME102" s="297"/>
      <c r="UMF102" s="297"/>
      <c r="UMG102" s="297"/>
      <c r="UMH102" s="297"/>
      <c r="UMI102" s="297"/>
      <c r="UMJ102" s="297"/>
      <c r="UMK102" s="297"/>
      <c r="UML102" s="297"/>
      <c r="UMM102" s="297"/>
      <c r="UMN102" s="297"/>
      <c r="UMO102" s="297"/>
      <c r="UMP102" s="297"/>
      <c r="UMQ102" s="297"/>
      <c r="UMR102" s="297"/>
      <c r="UMS102" s="297"/>
      <c r="UMT102" s="297"/>
      <c r="UMU102" s="297"/>
      <c r="UMV102" s="297"/>
      <c r="UMW102" s="297"/>
      <c r="UMX102" s="297"/>
      <c r="UMY102" s="297"/>
      <c r="UMZ102" s="297"/>
      <c r="UNA102" s="297"/>
      <c r="UNB102" s="297"/>
      <c r="UNC102" s="297"/>
      <c r="UND102" s="297"/>
      <c r="UNE102" s="297"/>
      <c r="UNF102" s="297"/>
      <c r="UNG102" s="297"/>
      <c r="UNH102" s="297"/>
      <c r="UNI102" s="297"/>
      <c r="UNJ102" s="297"/>
      <c r="UNK102" s="297"/>
      <c r="UNL102" s="297"/>
      <c r="UNM102" s="297"/>
      <c r="UNN102" s="297"/>
      <c r="UNO102" s="297"/>
      <c r="UNP102" s="297"/>
      <c r="UNQ102" s="297"/>
      <c r="UNR102" s="297"/>
      <c r="UNS102" s="297"/>
      <c r="UNT102" s="297"/>
      <c r="UNU102" s="297"/>
      <c r="UNV102" s="297"/>
      <c r="UNW102" s="297"/>
      <c r="UNX102" s="297"/>
      <c r="UNY102" s="297"/>
      <c r="UNZ102" s="297"/>
      <c r="UOA102" s="297"/>
      <c r="UOB102" s="297"/>
      <c r="UOC102" s="297"/>
      <c r="UOD102" s="297"/>
      <c r="UOE102" s="297"/>
      <c r="UOF102" s="297"/>
      <c r="UOG102" s="297"/>
      <c r="UOH102" s="297"/>
      <c r="UOI102" s="297"/>
      <c r="UOJ102" s="297"/>
      <c r="UOK102" s="297"/>
      <c r="UOL102" s="297"/>
      <c r="UOM102" s="297"/>
      <c r="UON102" s="297"/>
      <c r="UOO102" s="297"/>
      <c r="UOP102" s="297"/>
      <c r="UOQ102" s="297"/>
      <c r="UOR102" s="297"/>
      <c r="UOS102" s="297"/>
      <c r="UOT102" s="297"/>
      <c r="UOU102" s="297"/>
      <c r="UOV102" s="297"/>
      <c r="UOW102" s="297"/>
      <c r="UOX102" s="297"/>
      <c r="UOY102" s="297"/>
      <c r="UOZ102" s="297"/>
      <c r="UPA102" s="297"/>
      <c r="UPB102" s="297"/>
      <c r="UPC102" s="297"/>
      <c r="UPD102" s="297"/>
      <c r="UPE102" s="297"/>
      <c r="UPF102" s="297"/>
      <c r="UPG102" s="297"/>
      <c r="UPH102" s="297"/>
      <c r="UPI102" s="297"/>
      <c r="UPJ102" s="297"/>
      <c r="UPK102" s="297"/>
      <c r="UPL102" s="297"/>
      <c r="UPM102" s="297"/>
      <c r="UPN102" s="297"/>
      <c r="UPO102" s="297"/>
      <c r="UPP102" s="297"/>
      <c r="UPQ102" s="297"/>
      <c r="UPR102" s="297"/>
      <c r="UPS102" s="297"/>
      <c r="UPT102" s="297"/>
      <c r="UPU102" s="297"/>
      <c r="UPV102" s="297"/>
      <c r="UPW102" s="297"/>
      <c r="UPX102" s="297"/>
      <c r="UPY102" s="297"/>
      <c r="UPZ102" s="297"/>
      <c r="UQA102" s="297"/>
      <c r="UQB102" s="297"/>
      <c r="UQC102" s="297"/>
      <c r="UQD102" s="297"/>
      <c r="UQE102" s="297"/>
      <c r="UQF102" s="297"/>
      <c r="UQG102" s="297"/>
      <c r="UQH102" s="297"/>
      <c r="UQI102" s="297"/>
      <c r="UQJ102" s="297"/>
      <c r="UQK102" s="297"/>
      <c r="UQL102" s="297"/>
      <c r="UQM102" s="297"/>
      <c r="UQN102" s="297"/>
      <c r="UQO102" s="297"/>
      <c r="UQP102" s="297"/>
      <c r="UQQ102" s="297"/>
      <c r="UQR102" s="297"/>
      <c r="UQS102" s="297"/>
      <c r="UQT102" s="297"/>
      <c r="UQU102" s="297"/>
      <c r="UQV102" s="297"/>
      <c r="UQW102" s="297"/>
      <c r="UQX102" s="297"/>
      <c r="UQY102" s="297"/>
      <c r="UQZ102" s="297"/>
      <c r="URA102" s="297"/>
      <c r="URB102" s="297"/>
      <c r="URC102" s="297"/>
      <c r="URD102" s="297"/>
      <c r="URE102" s="297"/>
      <c r="URF102" s="297"/>
      <c r="URG102" s="297"/>
      <c r="URH102" s="297"/>
      <c r="URI102" s="297"/>
      <c r="URJ102" s="297"/>
      <c r="URK102" s="297"/>
      <c r="URL102" s="297"/>
      <c r="URM102" s="297"/>
      <c r="URN102" s="297"/>
      <c r="URO102" s="297"/>
      <c r="URP102" s="297"/>
      <c r="URQ102" s="297"/>
      <c r="URR102" s="297"/>
      <c r="URS102" s="297"/>
      <c r="URT102" s="297"/>
      <c r="URU102" s="297"/>
      <c r="URV102" s="297"/>
      <c r="URW102" s="297"/>
      <c r="URX102" s="297"/>
      <c r="URY102" s="297"/>
      <c r="URZ102" s="297"/>
      <c r="USA102" s="297"/>
      <c r="USB102" s="297"/>
      <c r="USC102" s="297"/>
      <c r="USD102" s="297"/>
      <c r="USE102" s="297"/>
      <c r="USF102" s="297"/>
      <c r="USG102" s="297"/>
      <c r="USH102" s="297"/>
      <c r="USI102" s="297"/>
      <c r="USJ102" s="297"/>
      <c r="USK102" s="297"/>
      <c r="USL102" s="297"/>
      <c r="USM102" s="297"/>
      <c r="USN102" s="297"/>
      <c r="USO102" s="297"/>
      <c r="USP102" s="297"/>
      <c r="USQ102" s="297"/>
      <c r="USR102" s="297"/>
      <c r="USS102" s="297"/>
      <c r="UST102" s="297"/>
      <c r="USU102" s="297"/>
      <c r="USV102" s="297"/>
      <c r="USW102" s="297"/>
      <c r="USX102" s="297"/>
      <c r="USY102" s="297"/>
      <c r="USZ102" s="297"/>
      <c r="UTA102" s="297"/>
      <c r="UTB102" s="297"/>
      <c r="UTC102" s="297"/>
      <c r="UTD102" s="297"/>
      <c r="UTE102" s="297"/>
      <c r="UTF102" s="297"/>
      <c r="UTG102" s="297"/>
      <c r="UTH102" s="297"/>
      <c r="UTI102" s="297"/>
      <c r="UTJ102" s="297"/>
      <c r="UTK102" s="297"/>
      <c r="UTL102" s="297"/>
      <c r="UTM102" s="297"/>
      <c r="UTN102" s="297"/>
      <c r="UTO102" s="297"/>
      <c r="UTP102" s="297"/>
      <c r="UTQ102" s="297"/>
      <c r="UTR102" s="297"/>
      <c r="UTS102" s="297"/>
      <c r="UTT102" s="297"/>
      <c r="UTU102" s="297"/>
      <c r="UTV102" s="297"/>
      <c r="UTW102" s="297"/>
      <c r="UTX102" s="297"/>
      <c r="UTY102" s="297"/>
      <c r="UTZ102" s="297"/>
      <c r="UUA102" s="297"/>
      <c r="UUB102" s="297"/>
      <c r="UUC102" s="297"/>
      <c r="UUD102" s="297"/>
      <c r="UUE102" s="297"/>
      <c r="UUF102" s="297"/>
      <c r="UUG102" s="297"/>
      <c r="UUH102" s="297"/>
      <c r="UUI102" s="297"/>
      <c r="UUJ102" s="297"/>
      <c r="UUK102" s="297"/>
      <c r="UUL102" s="297"/>
      <c r="UUM102" s="297"/>
      <c r="UUN102" s="297"/>
      <c r="UUO102" s="297"/>
      <c r="UUP102" s="297"/>
      <c r="UUQ102" s="297"/>
      <c r="UUR102" s="297"/>
      <c r="UUS102" s="297"/>
      <c r="UUT102" s="297"/>
      <c r="UUU102" s="297"/>
      <c r="UUV102" s="297"/>
      <c r="UUW102" s="297"/>
      <c r="UUX102" s="297"/>
      <c r="UUY102" s="297"/>
      <c r="UUZ102" s="297"/>
      <c r="UVA102" s="297"/>
      <c r="UVB102" s="297"/>
      <c r="UVC102" s="297"/>
      <c r="UVD102" s="297"/>
      <c r="UVE102" s="297"/>
      <c r="UVF102" s="297"/>
      <c r="UVG102" s="297"/>
      <c r="UVH102" s="297"/>
      <c r="UVI102" s="297"/>
      <c r="UVJ102" s="297"/>
      <c r="UVK102" s="297"/>
      <c r="UVL102" s="297"/>
      <c r="UVM102" s="297"/>
      <c r="UVN102" s="297"/>
      <c r="UVO102" s="297"/>
      <c r="UVP102" s="297"/>
      <c r="UVQ102" s="297"/>
      <c r="UVR102" s="297"/>
      <c r="UVS102" s="297"/>
      <c r="UVT102" s="297"/>
      <c r="UVU102" s="297"/>
      <c r="UVV102" s="297"/>
      <c r="UVW102" s="297"/>
      <c r="UVX102" s="297"/>
      <c r="UVY102" s="297"/>
      <c r="UVZ102" s="297"/>
      <c r="UWA102" s="297"/>
      <c r="UWB102" s="297"/>
      <c r="UWC102" s="297"/>
      <c r="UWD102" s="297"/>
      <c r="UWE102" s="297"/>
      <c r="UWF102" s="297"/>
      <c r="UWG102" s="297"/>
      <c r="UWH102" s="297"/>
      <c r="UWI102" s="297"/>
      <c r="UWJ102" s="297"/>
      <c r="UWK102" s="297"/>
      <c r="UWL102" s="297"/>
      <c r="UWM102" s="297"/>
      <c r="UWN102" s="297"/>
      <c r="UWO102" s="297"/>
      <c r="UWP102" s="297"/>
      <c r="UWQ102" s="297"/>
      <c r="UWR102" s="297"/>
      <c r="UWS102" s="297"/>
      <c r="UWT102" s="297"/>
      <c r="UWU102" s="297"/>
      <c r="UWV102" s="297"/>
      <c r="UWW102" s="297"/>
      <c r="UWX102" s="297"/>
      <c r="UWY102" s="297"/>
      <c r="UWZ102" s="297"/>
      <c r="UXA102" s="297"/>
      <c r="UXB102" s="297"/>
      <c r="UXC102" s="297"/>
      <c r="UXD102" s="297"/>
      <c r="UXE102" s="297"/>
      <c r="UXF102" s="297"/>
      <c r="UXG102" s="297"/>
      <c r="UXH102" s="297"/>
      <c r="UXI102" s="297"/>
      <c r="UXJ102" s="297"/>
      <c r="UXK102" s="297"/>
      <c r="UXL102" s="297"/>
      <c r="UXM102" s="297"/>
      <c r="UXN102" s="297"/>
      <c r="UXO102" s="297"/>
      <c r="UXP102" s="297"/>
      <c r="UXQ102" s="297"/>
      <c r="UXR102" s="297"/>
      <c r="UXS102" s="297"/>
      <c r="UXT102" s="297"/>
      <c r="UXU102" s="297"/>
      <c r="UXV102" s="297"/>
      <c r="UXW102" s="297"/>
      <c r="UXX102" s="297"/>
      <c r="UXY102" s="297"/>
      <c r="UXZ102" s="297"/>
      <c r="UYA102" s="297"/>
      <c r="UYB102" s="297"/>
      <c r="UYC102" s="297"/>
      <c r="UYD102" s="297"/>
      <c r="UYE102" s="297"/>
      <c r="UYF102" s="297"/>
      <c r="UYG102" s="297"/>
      <c r="UYH102" s="297"/>
      <c r="UYI102" s="297"/>
      <c r="UYJ102" s="297"/>
      <c r="UYK102" s="297"/>
      <c r="UYL102" s="297"/>
      <c r="UYM102" s="297"/>
      <c r="UYN102" s="297"/>
      <c r="UYO102" s="297"/>
      <c r="UYP102" s="297"/>
      <c r="UYQ102" s="297"/>
      <c r="UYR102" s="297"/>
      <c r="UYS102" s="297"/>
      <c r="UYT102" s="297"/>
      <c r="UYU102" s="297"/>
      <c r="UYV102" s="297"/>
      <c r="UYW102" s="297"/>
      <c r="UYX102" s="297"/>
      <c r="UYY102" s="297"/>
      <c r="UYZ102" s="297"/>
      <c r="UZA102" s="297"/>
      <c r="UZB102" s="297"/>
      <c r="UZC102" s="297"/>
      <c r="UZD102" s="297"/>
      <c r="UZE102" s="297"/>
      <c r="UZF102" s="297"/>
      <c r="UZG102" s="297"/>
      <c r="UZH102" s="297"/>
      <c r="UZI102" s="297"/>
      <c r="UZJ102" s="297"/>
      <c r="UZK102" s="297"/>
      <c r="UZL102" s="297"/>
      <c r="UZM102" s="297"/>
      <c r="UZN102" s="297"/>
      <c r="UZO102" s="297"/>
      <c r="UZP102" s="297"/>
      <c r="UZQ102" s="297"/>
      <c r="UZR102" s="297"/>
      <c r="UZS102" s="297"/>
      <c r="UZT102" s="297"/>
      <c r="UZU102" s="297"/>
      <c r="UZV102" s="297"/>
      <c r="UZW102" s="297"/>
      <c r="UZX102" s="297"/>
      <c r="UZY102" s="297"/>
      <c r="UZZ102" s="297"/>
      <c r="VAA102" s="297"/>
      <c r="VAB102" s="297"/>
      <c r="VAC102" s="297"/>
      <c r="VAD102" s="297"/>
      <c r="VAE102" s="297"/>
      <c r="VAF102" s="297"/>
      <c r="VAG102" s="297"/>
      <c r="VAH102" s="297"/>
      <c r="VAI102" s="297"/>
      <c r="VAJ102" s="297"/>
      <c r="VAK102" s="297"/>
      <c r="VAL102" s="297"/>
      <c r="VAM102" s="297"/>
      <c r="VAN102" s="297"/>
      <c r="VAO102" s="297"/>
      <c r="VAP102" s="297"/>
      <c r="VAQ102" s="297"/>
      <c r="VAR102" s="297"/>
      <c r="VAS102" s="297"/>
      <c r="VAT102" s="297"/>
      <c r="VAU102" s="297"/>
      <c r="VAV102" s="297"/>
      <c r="VAW102" s="297"/>
      <c r="VAX102" s="297"/>
      <c r="VAY102" s="297"/>
      <c r="VAZ102" s="297"/>
      <c r="VBA102" s="297"/>
      <c r="VBB102" s="297"/>
      <c r="VBC102" s="297"/>
      <c r="VBD102" s="297"/>
      <c r="VBE102" s="297"/>
      <c r="VBF102" s="297"/>
      <c r="VBG102" s="297"/>
      <c r="VBH102" s="297"/>
      <c r="VBI102" s="297"/>
      <c r="VBJ102" s="297"/>
      <c r="VBK102" s="297"/>
      <c r="VBL102" s="297"/>
      <c r="VBM102" s="297"/>
      <c r="VBN102" s="297"/>
      <c r="VBO102" s="297"/>
      <c r="VBP102" s="297"/>
      <c r="VBQ102" s="297"/>
      <c r="VBR102" s="297"/>
      <c r="VBS102" s="297"/>
      <c r="VBT102" s="297"/>
      <c r="VBU102" s="297"/>
      <c r="VBV102" s="297"/>
      <c r="VBW102" s="297"/>
      <c r="VBX102" s="297"/>
      <c r="VBY102" s="297"/>
      <c r="VBZ102" s="297"/>
      <c r="VCA102" s="297"/>
      <c r="VCB102" s="297"/>
      <c r="VCC102" s="297"/>
      <c r="VCD102" s="297"/>
      <c r="VCE102" s="297"/>
      <c r="VCF102" s="297"/>
      <c r="VCG102" s="297"/>
      <c r="VCH102" s="297"/>
      <c r="VCI102" s="297"/>
      <c r="VCJ102" s="297"/>
      <c r="VCK102" s="297"/>
      <c r="VCL102" s="297"/>
      <c r="VCM102" s="297"/>
      <c r="VCN102" s="297"/>
      <c r="VCO102" s="297"/>
      <c r="VCP102" s="297"/>
      <c r="VCQ102" s="297"/>
      <c r="VCR102" s="297"/>
      <c r="VCS102" s="297"/>
      <c r="VCT102" s="297"/>
      <c r="VCU102" s="297"/>
      <c r="VCV102" s="297"/>
      <c r="VCW102" s="297"/>
      <c r="VCX102" s="297"/>
      <c r="VCY102" s="297"/>
      <c r="VCZ102" s="297"/>
      <c r="VDA102" s="297"/>
      <c r="VDB102" s="297"/>
      <c r="VDC102" s="297"/>
      <c r="VDD102" s="297"/>
      <c r="VDE102" s="297"/>
      <c r="VDF102" s="297"/>
      <c r="VDG102" s="297"/>
      <c r="VDH102" s="297"/>
      <c r="VDI102" s="297"/>
      <c r="VDJ102" s="297"/>
      <c r="VDK102" s="297"/>
      <c r="VDL102" s="297"/>
      <c r="VDM102" s="297"/>
      <c r="VDN102" s="297"/>
      <c r="VDO102" s="297"/>
      <c r="VDP102" s="297"/>
      <c r="VDQ102" s="297"/>
      <c r="VDR102" s="297"/>
      <c r="VDS102" s="297"/>
      <c r="VDT102" s="297"/>
      <c r="VDU102" s="297"/>
      <c r="VDV102" s="297"/>
      <c r="VDW102" s="297"/>
      <c r="VDX102" s="297"/>
      <c r="VDY102" s="297"/>
      <c r="VDZ102" s="297"/>
      <c r="VEA102" s="297"/>
      <c r="VEB102" s="297"/>
      <c r="VEC102" s="297"/>
      <c r="VED102" s="297"/>
      <c r="VEE102" s="297"/>
      <c r="VEF102" s="297"/>
      <c r="VEG102" s="297"/>
      <c r="VEH102" s="297"/>
      <c r="VEI102" s="297"/>
      <c r="VEJ102" s="297"/>
      <c r="VEK102" s="297"/>
      <c r="VEL102" s="297"/>
      <c r="VEM102" s="297"/>
      <c r="VEN102" s="297"/>
      <c r="VEO102" s="297"/>
      <c r="VEP102" s="297"/>
      <c r="VEQ102" s="297"/>
      <c r="VER102" s="297"/>
      <c r="VES102" s="297"/>
      <c r="VET102" s="297"/>
      <c r="VEU102" s="297"/>
      <c r="VEV102" s="297"/>
      <c r="VEW102" s="297"/>
      <c r="VEX102" s="297"/>
      <c r="VEY102" s="297"/>
      <c r="VEZ102" s="297"/>
      <c r="VFA102" s="297"/>
      <c r="VFB102" s="297"/>
      <c r="VFC102" s="297"/>
      <c r="VFD102" s="297"/>
      <c r="VFE102" s="297"/>
      <c r="VFF102" s="297"/>
      <c r="VFG102" s="297"/>
      <c r="VFH102" s="297"/>
      <c r="VFI102" s="297"/>
      <c r="VFJ102" s="297"/>
      <c r="VFK102" s="297"/>
      <c r="VFL102" s="297"/>
      <c r="VFM102" s="297"/>
      <c r="VFN102" s="297"/>
      <c r="VFO102" s="297"/>
      <c r="VFP102" s="297"/>
      <c r="VFQ102" s="297"/>
      <c r="VFR102" s="297"/>
      <c r="VFS102" s="297"/>
      <c r="VFT102" s="297"/>
      <c r="VFU102" s="297"/>
      <c r="VFV102" s="297"/>
      <c r="VFW102" s="297"/>
      <c r="VFX102" s="297"/>
      <c r="VFY102" s="297"/>
      <c r="VFZ102" s="297"/>
      <c r="VGA102" s="297"/>
      <c r="VGB102" s="297"/>
      <c r="VGC102" s="297"/>
      <c r="VGD102" s="297"/>
      <c r="VGE102" s="297"/>
      <c r="VGF102" s="297"/>
      <c r="VGG102" s="297"/>
      <c r="VGH102" s="297"/>
      <c r="VGI102" s="297"/>
      <c r="VGJ102" s="297"/>
      <c r="VGK102" s="297"/>
      <c r="VGL102" s="297"/>
      <c r="VGM102" s="297"/>
      <c r="VGN102" s="297"/>
      <c r="VGO102" s="297"/>
      <c r="VGP102" s="297"/>
      <c r="VGQ102" s="297"/>
      <c r="VGR102" s="297"/>
      <c r="VGS102" s="297"/>
      <c r="VGT102" s="297"/>
      <c r="VGU102" s="297"/>
      <c r="VGV102" s="297"/>
      <c r="VGW102" s="297"/>
      <c r="VGX102" s="297"/>
      <c r="VGY102" s="297"/>
      <c r="VGZ102" s="297"/>
      <c r="VHA102" s="297"/>
      <c r="VHB102" s="297"/>
      <c r="VHC102" s="297"/>
      <c r="VHD102" s="297"/>
      <c r="VHE102" s="297"/>
      <c r="VHF102" s="297"/>
      <c r="VHG102" s="297"/>
      <c r="VHH102" s="297"/>
      <c r="VHI102" s="297"/>
      <c r="VHJ102" s="297"/>
      <c r="VHK102" s="297"/>
      <c r="VHL102" s="297"/>
      <c r="VHM102" s="297"/>
      <c r="VHN102" s="297"/>
      <c r="VHO102" s="297"/>
      <c r="VHP102" s="297"/>
      <c r="VHQ102" s="297"/>
      <c r="VHR102" s="297"/>
      <c r="VHS102" s="297"/>
      <c r="VHT102" s="297"/>
      <c r="VHU102" s="297"/>
      <c r="VHV102" s="297"/>
      <c r="VHW102" s="297"/>
      <c r="VHX102" s="297"/>
      <c r="VHY102" s="297"/>
      <c r="VHZ102" s="297"/>
      <c r="VIA102" s="297"/>
      <c r="VIB102" s="297"/>
      <c r="VIC102" s="297"/>
      <c r="VID102" s="297"/>
      <c r="VIE102" s="297"/>
      <c r="VIF102" s="297"/>
      <c r="VIG102" s="297"/>
      <c r="VIH102" s="297"/>
      <c r="VII102" s="297"/>
      <c r="VIJ102" s="297"/>
      <c r="VIK102" s="297"/>
      <c r="VIL102" s="297"/>
      <c r="VIM102" s="297"/>
      <c r="VIN102" s="297"/>
      <c r="VIO102" s="297"/>
      <c r="VIP102" s="297"/>
      <c r="VIQ102" s="297"/>
      <c r="VIR102" s="297"/>
      <c r="VIS102" s="297"/>
      <c r="VIT102" s="297"/>
      <c r="VIU102" s="297"/>
      <c r="VIV102" s="297"/>
      <c r="VIW102" s="297"/>
      <c r="VIX102" s="297"/>
      <c r="VIY102" s="297"/>
      <c r="VIZ102" s="297"/>
      <c r="VJA102" s="297"/>
      <c r="VJB102" s="297"/>
      <c r="VJC102" s="297"/>
      <c r="VJD102" s="297"/>
      <c r="VJE102" s="297"/>
      <c r="VJF102" s="297"/>
      <c r="VJG102" s="297"/>
      <c r="VJH102" s="297"/>
      <c r="VJI102" s="297"/>
      <c r="VJJ102" s="297"/>
      <c r="VJK102" s="297"/>
      <c r="VJL102" s="297"/>
      <c r="VJM102" s="297"/>
      <c r="VJN102" s="297"/>
      <c r="VJO102" s="297"/>
      <c r="VJP102" s="297"/>
      <c r="VJQ102" s="297"/>
      <c r="VJR102" s="297"/>
      <c r="VJS102" s="297"/>
      <c r="VJT102" s="297"/>
      <c r="VJU102" s="297"/>
      <c r="VJV102" s="297"/>
      <c r="VJW102" s="297"/>
      <c r="VJX102" s="297"/>
      <c r="VJY102" s="297"/>
      <c r="VJZ102" s="297"/>
      <c r="VKA102" s="297"/>
      <c r="VKB102" s="297"/>
      <c r="VKC102" s="297"/>
      <c r="VKD102" s="297"/>
      <c r="VKE102" s="297"/>
      <c r="VKF102" s="297"/>
      <c r="VKG102" s="297"/>
      <c r="VKH102" s="297"/>
      <c r="VKI102" s="297"/>
      <c r="VKJ102" s="297"/>
      <c r="VKK102" s="297"/>
      <c r="VKL102" s="297"/>
      <c r="VKM102" s="297"/>
      <c r="VKN102" s="297"/>
      <c r="VKO102" s="297"/>
      <c r="VKP102" s="297"/>
      <c r="VKQ102" s="297"/>
      <c r="VKR102" s="297"/>
      <c r="VKS102" s="297"/>
      <c r="VKT102" s="297"/>
      <c r="VKU102" s="297"/>
      <c r="VKV102" s="297"/>
      <c r="VKW102" s="297"/>
      <c r="VKX102" s="297"/>
      <c r="VKY102" s="297"/>
      <c r="VKZ102" s="297"/>
      <c r="VLA102" s="297"/>
      <c r="VLB102" s="297"/>
      <c r="VLC102" s="297"/>
      <c r="VLD102" s="297"/>
      <c r="VLE102" s="297"/>
      <c r="VLF102" s="297"/>
      <c r="VLG102" s="297"/>
      <c r="VLH102" s="297"/>
      <c r="VLI102" s="297"/>
      <c r="VLJ102" s="297"/>
      <c r="VLK102" s="297"/>
      <c r="VLL102" s="297"/>
      <c r="VLM102" s="297"/>
      <c r="VLN102" s="297"/>
      <c r="VLO102" s="297"/>
      <c r="VLP102" s="297"/>
      <c r="VLQ102" s="297"/>
      <c r="VLR102" s="297"/>
      <c r="VLS102" s="297"/>
      <c r="VLT102" s="297"/>
      <c r="VLU102" s="297"/>
      <c r="VLV102" s="297"/>
      <c r="VLW102" s="297"/>
      <c r="VLX102" s="297"/>
      <c r="VLY102" s="297"/>
      <c r="VLZ102" s="297"/>
      <c r="VMA102" s="297"/>
      <c r="VMB102" s="297"/>
      <c r="VMC102" s="297"/>
      <c r="VMD102" s="297"/>
      <c r="VME102" s="297"/>
      <c r="VMF102" s="297"/>
      <c r="VMG102" s="297"/>
      <c r="VMH102" s="297"/>
      <c r="VMI102" s="297"/>
      <c r="VMJ102" s="297"/>
      <c r="VMK102" s="297"/>
      <c r="VML102" s="297"/>
      <c r="VMM102" s="297"/>
      <c r="VMN102" s="297"/>
      <c r="VMO102" s="297"/>
      <c r="VMP102" s="297"/>
      <c r="VMQ102" s="297"/>
      <c r="VMR102" s="297"/>
      <c r="VMS102" s="297"/>
      <c r="VMT102" s="297"/>
      <c r="VMU102" s="297"/>
      <c r="VMV102" s="297"/>
      <c r="VMW102" s="297"/>
      <c r="VMX102" s="297"/>
      <c r="VMY102" s="297"/>
      <c r="VMZ102" s="297"/>
      <c r="VNA102" s="297"/>
      <c r="VNB102" s="297"/>
      <c r="VNC102" s="297"/>
      <c r="VND102" s="297"/>
      <c r="VNE102" s="297"/>
      <c r="VNF102" s="297"/>
      <c r="VNG102" s="297"/>
      <c r="VNH102" s="297"/>
      <c r="VNI102" s="297"/>
      <c r="VNJ102" s="297"/>
      <c r="VNK102" s="297"/>
      <c r="VNL102" s="297"/>
      <c r="VNM102" s="297"/>
      <c r="VNN102" s="297"/>
      <c r="VNO102" s="297"/>
      <c r="VNP102" s="297"/>
      <c r="VNQ102" s="297"/>
      <c r="VNR102" s="297"/>
      <c r="VNS102" s="297"/>
      <c r="VNT102" s="297"/>
      <c r="VNU102" s="297"/>
      <c r="VNV102" s="297"/>
      <c r="VNW102" s="297"/>
      <c r="VNX102" s="297"/>
      <c r="VNY102" s="297"/>
      <c r="VNZ102" s="297"/>
      <c r="VOA102" s="297"/>
      <c r="VOB102" s="297"/>
      <c r="VOC102" s="297"/>
      <c r="VOD102" s="297"/>
      <c r="VOE102" s="297"/>
      <c r="VOF102" s="297"/>
      <c r="VOG102" s="297"/>
      <c r="VOH102" s="297"/>
      <c r="VOI102" s="297"/>
      <c r="VOJ102" s="297"/>
      <c r="VOK102" s="297"/>
      <c r="VOL102" s="297"/>
      <c r="VOM102" s="297"/>
      <c r="VON102" s="297"/>
      <c r="VOO102" s="297"/>
      <c r="VOP102" s="297"/>
      <c r="VOQ102" s="297"/>
      <c r="VOR102" s="297"/>
      <c r="VOS102" s="297"/>
      <c r="VOT102" s="297"/>
      <c r="VOU102" s="297"/>
      <c r="VOV102" s="297"/>
      <c r="VOW102" s="297"/>
      <c r="VOX102" s="297"/>
      <c r="VOY102" s="297"/>
      <c r="VOZ102" s="297"/>
      <c r="VPA102" s="297"/>
      <c r="VPB102" s="297"/>
      <c r="VPC102" s="297"/>
      <c r="VPD102" s="297"/>
      <c r="VPE102" s="297"/>
      <c r="VPF102" s="297"/>
      <c r="VPG102" s="297"/>
      <c r="VPH102" s="297"/>
      <c r="VPI102" s="297"/>
      <c r="VPJ102" s="297"/>
      <c r="VPK102" s="297"/>
      <c r="VPL102" s="297"/>
      <c r="VPM102" s="297"/>
      <c r="VPN102" s="297"/>
      <c r="VPO102" s="297"/>
      <c r="VPP102" s="297"/>
      <c r="VPQ102" s="297"/>
      <c r="VPR102" s="297"/>
      <c r="VPS102" s="297"/>
      <c r="VPT102" s="297"/>
      <c r="VPU102" s="297"/>
      <c r="VPV102" s="297"/>
      <c r="VPW102" s="297"/>
      <c r="VPX102" s="297"/>
      <c r="VPY102" s="297"/>
      <c r="VPZ102" s="297"/>
      <c r="VQA102" s="297"/>
      <c r="VQB102" s="297"/>
      <c r="VQC102" s="297"/>
      <c r="VQD102" s="297"/>
      <c r="VQE102" s="297"/>
      <c r="VQF102" s="297"/>
      <c r="VQG102" s="297"/>
      <c r="VQH102" s="297"/>
      <c r="VQI102" s="297"/>
      <c r="VQJ102" s="297"/>
      <c r="VQK102" s="297"/>
      <c r="VQL102" s="297"/>
      <c r="VQM102" s="297"/>
      <c r="VQN102" s="297"/>
      <c r="VQO102" s="297"/>
      <c r="VQP102" s="297"/>
      <c r="VQQ102" s="297"/>
      <c r="VQR102" s="297"/>
      <c r="VQS102" s="297"/>
      <c r="VQT102" s="297"/>
      <c r="VQU102" s="297"/>
      <c r="VQV102" s="297"/>
      <c r="VQW102" s="297"/>
      <c r="VQX102" s="297"/>
      <c r="VQY102" s="297"/>
      <c r="VQZ102" s="297"/>
      <c r="VRA102" s="297"/>
      <c r="VRB102" s="297"/>
      <c r="VRC102" s="297"/>
      <c r="VRD102" s="297"/>
      <c r="VRE102" s="297"/>
      <c r="VRF102" s="297"/>
      <c r="VRG102" s="297"/>
      <c r="VRH102" s="297"/>
      <c r="VRI102" s="297"/>
      <c r="VRJ102" s="297"/>
      <c r="VRK102" s="297"/>
      <c r="VRL102" s="297"/>
      <c r="VRM102" s="297"/>
      <c r="VRN102" s="297"/>
      <c r="VRO102" s="297"/>
      <c r="VRP102" s="297"/>
      <c r="VRQ102" s="297"/>
      <c r="VRR102" s="297"/>
      <c r="VRS102" s="297"/>
      <c r="VRT102" s="297"/>
      <c r="VRU102" s="297"/>
      <c r="VRV102" s="297"/>
      <c r="VRW102" s="297"/>
      <c r="VRX102" s="297"/>
      <c r="VRY102" s="297"/>
      <c r="VRZ102" s="297"/>
      <c r="VSA102" s="297"/>
      <c r="VSB102" s="297"/>
      <c r="VSC102" s="297"/>
      <c r="VSD102" s="297"/>
      <c r="VSE102" s="297"/>
      <c r="VSF102" s="297"/>
      <c r="VSG102" s="297"/>
      <c r="VSH102" s="297"/>
      <c r="VSI102" s="297"/>
      <c r="VSJ102" s="297"/>
      <c r="VSK102" s="297"/>
      <c r="VSL102" s="297"/>
      <c r="VSM102" s="297"/>
      <c r="VSN102" s="297"/>
      <c r="VSO102" s="297"/>
      <c r="VSP102" s="297"/>
      <c r="VSQ102" s="297"/>
      <c r="VSR102" s="297"/>
      <c r="VSS102" s="297"/>
      <c r="VST102" s="297"/>
      <c r="VSU102" s="297"/>
      <c r="VSV102" s="297"/>
      <c r="VSW102" s="297"/>
      <c r="VSX102" s="297"/>
      <c r="VSY102" s="297"/>
      <c r="VSZ102" s="297"/>
      <c r="VTA102" s="297"/>
      <c r="VTB102" s="297"/>
      <c r="VTC102" s="297"/>
      <c r="VTD102" s="297"/>
      <c r="VTE102" s="297"/>
      <c r="VTF102" s="297"/>
      <c r="VTG102" s="297"/>
      <c r="VTH102" s="297"/>
      <c r="VTI102" s="297"/>
      <c r="VTJ102" s="297"/>
      <c r="VTK102" s="297"/>
      <c r="VTL102" s="297"/>
      <c r="VTM102" s="297"/>
      <c r="VTN102" s="297"/>
      <c r="VTO102" s="297"/>
      <c r="VTP102" s="297"/>
      <c r="VTQ102" s="297"/>
      <c r="VTR102" s="297"/>
      <c r="VTS102" s="297"/>
      <c r="VTT102" s="297"/>
      <c r="VTU102" s="297"/>
      <c r="VTV102" s="297"/>
      <c r="VTW102" s="297"/>
      <c r="VTX102" s="297"/>
      <c r="VTY102" s="297"/>
      <c r="VTZ102" s="297"/>
      <c r="VUA102" s="297"/>
      <c r="VUB102" s="297"/>
      <c r="VUC102" s="297"/>
      <c r="VUD102" s="297"/>
      <c r="VUE102" s="297"/>
      <c r="VUF102" s="297"/>
      <c r="VUG102" s="297"/>
      <c r="VUH102" s="297"/>
      <c r="VUI102" s="297"/>
      <c r="VUJ102" s="297"/>
      <c r="VUK102" s="297"/>
      <c r="VUL102" s="297"/>
      <c r="VUM102" s="297"/>
      <c r="VUN102" s="297"/>
      <c r="VUO102" s="297"/>
      <c r="VUP102" s="297"/>
      <c r="VUQ102" s="297"/>
      <c r="VUR102" s="297"/>
      <c r="VUS102" s="297"/>
      <c r="VUT102" s="297"/>
      <c r="VUU102" s="297"/>
      <c r="VUV102" s="297"/>
      <c r="VUW102" s="297"/>
      <c r="VUX102" s="297"/>
      <c r="VUY102" s="297"/>
      <c r="VUZ102" s="297"/>
      <c r="VVA102" s="297"/>
      <c r="VVB102" s="297"/>
      <c r="VVC102" s="297"/>
      <c r="VVD102" s="297"/>
      <c r="VVE102" s="297"/>
      <c r="VVF102" s="297"/>
      <c r="VVG102" s="297"/>
      <c r="VVH102" s="297"/>
      <c r="VVI102" s="297"/>
      <c r="VVJ102" s="297"/>
      <c r="VVK102" s="297"/>
      <c r="VVL102" s="297"/>
      <c r="VVM102" s="297"/>
      <c r="VVN102" s="297"/>
      <c r="VVO102" s="297"/>
      <c r="VVP102" s="297"/>
      <c r="VVQ102" s="297"/>
      <c r="VVR102" s="297"/>
      <c r="VVS102" s="297"/>
      <c r="VVT102" s="297"/>
      <c r="VVU102" s="297"/>
      <c r="VVV102" s="297"/>
      <c r="VVW102" s="297"/>
      <c r="VVX102" s="297"/>
      <c r="VVY102" s="297"/>
      <c r="VVZ102" s="297"/>
      <c r="VWA102" s="297"/>
      <c r="VWB102" s="297"/>
      <c r="VWC102" s="297"/>
      <c r="VWD102" s="297"/>
      <c r="VWE102" s="297"/>
      <c r="VWF102" s="297"/>
      <c r="VWG102" s="297"/>
      <c r="VWH102" s="297"/>
      <c r="VWI102" s="297"/>
      <c r="VWJ102" s="297"/>
      <c r="VWK102" s="297"/>
      <c r="VWL102" s="297"/>
      <c r="VWM102" s="297"/>
      <c r="VWN102" s="297"/>
      <c r="VWO102" s="297"/>
      <c r="VWP102" s="297"/>
      <c r="VWQ102" s="297"/>
      <c r="VWR102" s="297"/>
      <c r="VWS102" s="297"/>
      <c r="VWT102" s="297"/>
      <c r="VWU102" s="297"/>
      <c r="VWV102" s="297"/>
      <c r="VWW102" s="297"/>
      <c r="VWX102" s="297"/>
      <c r="VWY102" s="297"/>
      <c r="VWZ102" s="297"/>
      <c r="VXA102" s="297"/>
      <c r="VXB102" s="297"/>
      <c r="VXC102" s="297"/>
      <c r="VXD102" s="297"/>
      <c r="VXE102" s="297"/>
      <c r="VXF102" s="297"/>
      <c r="VXG102" s="297"/>
      <c r="VXH102" s="297"/>
      <c r="VXI102" s="297"/>
      <c r="VXJ102" s="297"/>
      <c r="VXK102" s="297"/>
      <c r="VXL102" s="297"/>
      <c r="VXM102" s="297"/>
      <c r="VXN102" s="297"/>
      <c r="VXO102" s="297"/>
      <c r="VXP102" s="297"/>
      <c r="VXQ102" s="297"/>
      <c r="VXR102" s="297"/>
      <c r="VXS102" s="297"/>
      <c r="VXT102" s="297"/>
      <c r="VXU102" s="297"/>
      <c r="VXV102" s="297"/>
      <c r="VXW102" s="297"/>
      <c r="VXX102" s="297"/>
      <c r="VXY102" s="297"/>
      <c r="VXZ102" s="297"/>
      <c r="VYA102" s="297"/>
      <c r="VYB102" s="297"/>
      <c r="VYC102" s="297"/>
      <c r="VYD102" s="297"/>
      <c r="VYE102" s="297"/>
      <c r="VYF102" s="297"/>
      <c r="VYG102" s="297"/>
      <c r="VYH102" s="297"/>
      <c r="VYI102" s="297"/>
      <c r="VYJ102" s="297"/>
      <c r="VYK102" s="297"/>
      <c r="VYL102" s="297"/>
      <c r="VYM102" s="297"/>
      <c r="VYN102" s="297"/>
      <c r="VYO102" s="297"/>
      <c r="VYP102" s="297"/>
      <c r="VYQ102" s="297"/>
      <c r="VYR102" s="297"/>
      <c r="VYS102" s="297"/>
      <c r="VYT102" s="297"/>
      <c r="VYU102" s="297"/>
      <c r="VYV102" s="297"/>
      <c r="VYW102" s="297"/>
      <c r="VYX102" s="297"/>
      <c r="VYY102" s="297"/>
      <c r="VYZ102" s="297"/>
      <c r="VZA102" s="297"/>
      <c r="VZB102" s="297"/>
      <c r="VZC102" s="297"/>
      <c r="VZD102" s="297"/>
      <c r="VZE102" s="297"/>
      <c r="VZF102" s="297"/>
      <c r="VZG102" s="297"/>
      <c r="VZH102" s="297"/>
      <c r="VZI102" s="297"/>
      <c r="VZJ102" s="297"/>
      <c r="VZK102" s="297"/>
      <c r="VZL102" s="297"/>
      <c r="VZM102" s="297"/>
      <c r="VZN102" s="297"/>
      <c r="VZO102" s="297"/>
      <c r="VZP102" s="297"/>
      <c r="VZQ102" s="297"/>
      <c r="VZR102" s="297"/>
      <c r="VZS102" s="297"/>
      <c r="VZT102" s="297"/>
      <c r="VZU102" s="297"/>
      <c r="VZV102" s="297"/>
      <c r="VZW102" s="297"/>
      <c r="VZX102" s="297"/>
      <c r="VZY102" s="297"/>
      <c r="VZZ102" s="297"/>
      <c r="WAA102" s="297"/>
      <c r="WAB102" s="297"/>
      <c r="WAC102" s="297"/>
      <c r="WAD102" s="297"/>
      <c r="WAE102" s="297"/>
      <c r="WAF102" s="297"/>
      <c r="WAG102" s="297"/>
      <c r="WAH102" s="297"/>
      <c r="WAI102" s="297"/>
      <c r="WAJ102" s="297"/>
      <c r="WAK102" s="297"/>
      <c r="WAL102" s="297"/>
      <c r="WAM102" s="297"/>
      <c r="WAN102" s="297"/>
      <c r="WAO102" s="297"/>
      <c r="WAP102" s="297"/>
      <c r="WAQ102" s="297"/>
      <c r="WAR102" s="297"/>
      <c r="WAS102" s="297"/>
      <c r="WAT102" s="297"/>
      <c r="WAU102" s="297"/>
      <c r="WAV102" s="297"/>
      <c r="WAW102" s="297"/>
      <c r="WAX102" s="297"/>
      <c r="WAY102" s="297"/>
      <c r="WAZ102" s="297"/>
      <c r="WBA102" s="297"/>
      <c r="WBB102" s="297"/>
      <c r="WBC102" s="297"/>
      <c r="WBD102" s="297"/>
      <c r="WBE102" s="297"/>
      <c r="WBF102" s="297"/>
      <c r="WBG102" s="297"/>
      <c r="WBH102" s="297"/>
      <c r="WBI102" s="297"/>
      <c r="WBJ102" s="297"/>
      <c r="WBK102" s="297"/>
      <c r="WBL102" s="297"/>
      <c r="WBM102" s="297"/>
      <c r="WBN102" s="297"/>
      <c r="WBO102" s="297"/>
      <c r="WBP102" s="297"/>
      <c r="WBQ102" s="297"/>
      <c r="WBR102" s="297"/>
      <c r="WBS102" s="297"/>
      <c r="WBT102" s="297"/>
      <c r="WBU102" s="297"/>
      <c r="WBV102" s="297"/>
      <c r="WBW102" s="297"/>
      <c r="WBX102" s="297"/>
      <c r="WBY102" s="297"/>
      <c r="WBZ102" s="297"/>
      <c r="WCA102" s="297"/>
      <c r="WCB102" s="297"/>
      <c r="WCC102" s="297"/>
      <c r="WCD102" s="297"/>
      <c r="WCE102" s="297"/>
      <c r="WCF102" s="297"/>
      <c r="WCG102" s="297"/>
      <c r="WCH102" s="297"/>
      <c r="WCI102" s="297"/>
      <c r="WCJ102" s="297"/>
      <c r="WCK102" s="297"/>
      <c r="WCL102" s="297"/>
      <c r="WCM102" s="297"/>
      <c r="WCN102" s="297"/>
      <c r="WCO102" s="297"/>
      <c r="WCP102" s="297"/>
      <c r="WCQ102" s="297"/>
      <c r="WCR102" s="297"/>
      <c r="WCS102" s="297"/>
      <c r="WCT102" s="297"/>
      <c r="WCU102" s="297"/>
      <c r="WCV102" s="297"/>
      <c r="WCW102" s="297"/>
      <c r="WCX102" s="297"/>
      <c r="WCY102" s="297"/>
      <c r="WCZ102" s="297"/>
      <c r="WDA102" s="297"/>
      <c r="WDB102" s="297"/>
      <c r="WDC102" s="297"/>
      <c r="WDD102" s="297"/>
      <c r="WDE102" s="297"/>
      <c r="WDF102" s="297"/>
      <c r="WDG102" s="297"/>
      <c r="WDH102" s="297"/>
      <c r="WDI102" s="297"/>
      <c r="WDJ102" s="297"/>
      <c r="WDK102" s="297"/>
      <c r="WDL102" s="297"/>
      <c r="WDM102" s="297"/>
      <c r="WDN102" s="297"/>
      <c r="WDO102" s="297"/>
      <c r="WDP102" s="297"/>
      <c r="WDQ102" s="297"/>
      <c r="WDR102" s="297"/>
      <c r="WDS102" s="297"/>
      <c r="WDT102" s="297"/>
      <c r="WDU102" s="297"/>
      <c r="WDV102" s="297"/>
      <c r="WDW102" s="297"/>
      <c r="WDX102" s="297"/>
      <c r="WDY102" s="297"/>
      <c r="WDZ102" s="297"/>
      <c r="WEA102" s="297"/>
      <c r="WEB102" s="297"/>
      <c r="WEC102" s="297"/>
      <c r="WED102" s="297"/>
      <c r="WEE102" s="297"/>
      <c r="WEF102" s="297"/>
      <c r="WEG102" s="297"/>
      <c r="WEH102" s="297"/>
      <c r="WEI102" s="297"/>
      <c r="WEJ102" s="297"/>
      <c r="WEK102" s="297"/>
      <c r="WEL102" s="297"/>
      <c r="WEM102" s="297"/>
      <c r="WEN102" s="297"/>
      <c r="WEO102" s="297"/>
      <c r="WEP102" s="297"/>
      <c r="WEQ102" s="297"/>
      <c r="WER102" s="297"/>
      <c r="WES102" s="297"/>
      <c r="WET102" s="297"/>
      <c r="WEU102" s="297"/>
      <c r="WEV102" s="297"/>
      <c r="WEW102" s="297"/>
      <c r="WEX102" s="297"/>
      <c r="WEY102" s="297"/>
      <c r="WEZ102" s="297"/>
      <c r="WFA102" s="297"/>
      <c r="WFB102" s="297"/>
      <c r="WFC102" s="297"/>
      <c r="WFD102" s="297"/>
      <c r="WFE102" s="297"/>
      <c r="WFF102" s="297"/>
      <c r="WFG102" s="297"/>
      <c r="WFH102" s="297"/>
      <c r="WFI102" s="297"/>
      <c r="WFJ102" s="297"/>
      <c r="WFK102" s="297"/>
      <c r="WFL102" s="297"/>
      <c r="WFM102" s="297"/>
      <c r="WFN102" s="297"/>
      <c r="WFO102" s="297"/>
      <c r="WFP102" s="297"/>
      <c r="WFQ102" s="297"/>
      <c r="WFR102" s="297"/>
      <c r="WFS102" s="297"/>
      <c r="WFT102" s="297"/>
      <c r="WFU102" s="297"/>
      <c r="WFV102" s="297"/>
      <c r="WFW102" s="297"/>
      <c r="WFX102" s="297"/>
      <c r="WFY102" s="297"/>
      <c r="WFZ102" s="297"/>
      <c r="WGA102" s="297"/>
      <c r="WGB102" s="297"/>
      <c r="WGC102" s="297"/>
      <c r="WGD102" s="297"/>
      <c r="WGE102" s="297"/>
      <c r="WGF102" s="297"/>
      <c r="WGG102" s="297"/>
      <c r="WGH102" s="297"/>
      <c r="WGI102" s="297"/>
      <c r="WGJ102" s="297"/>
      <c r="WGK102" s="297"/>
      <c r="WGL102" s="297"/>
      <c r="WGM102" s="297"/>
      <c r="WGN102" s="297"/>
      <c r="WGO102" s="297"/>
      <c r="WGP102" s="297"/>
      <c r="WGQ102" s="297"/>
      <c r="WGR102" s="297"/>
      <c r="WGS102" s="297"/>
      <c r="WGT102" s="297"/>
      <c r="WGU102" s="297"/>
      <c r="WGV102" s="297"/>
      <c r="WGW102" s="297"/>
      <c r="WGX102" s="297"/>
      <c r="WGY102" s="297"/>
      <c r="WGZ102" s="297"/>
      <c r="WHA102" s="297"/>
      <c r="WHB102" s="297"/>
      <c r="WHC102" s="297"/>
      <c r="WHD102" s="297"/>
      <c r="WHE102" s="297"/>
      <c r="WHF102" s="297"/>
      <c r="WHG102" s="297"/>
      <c r="WHH102" s="297"/>
      <c r="WHI102" s="297"/>
      <c r="WHJ102" s="297"/>
      <c r="WHK102" s="297"/>
      <c r="WHL102" s="297"/>
      <c r="WHM102" s="297"/>
      <c r="WHN102" s="297"/>
      <c r="WHO102" s="297"/>
      <c r="WHP102" s="297"/>
      <c r="WHQ102" s="297"/>
      <c r="WHR102" s="297"/>
      <c r="WHS102" s="297"/>
      <c r="WHT102" s="297"/>
      <c r="WHU102" s="297"/>
      <c r="WHV102" s="297"/>
      <c r="WHW102" s="297"/>
      <c r="WHX102" s="297"/>
      <c r="WHY102" s="297"/>
      <c r="WHZ102" s="297"/>
      <c r="WIA102" s="297"/>
      <c r="WIB102" s="297"/>
      <c r="WIC102" s="297"/>
      <c r="WID102" s="297"/>
      <c r="WIE102" s="297"/>
      <c r="WIF102" s="297"/>
      <c r="WIG102" s="297"/>
      <c r="WIH102" s="297"/>
      <c r="WII102" s="297"/>
      <c r="WIJ102" s="297"/>
      <c r="WIK102" s="297"/>
      <c r="WIL102" s="297"/>
      <c r="WIM102" s="297"/>
      <c r="WIN102" s="297"/>
      <c r="WIO102" s="297"/>
      <c r="WIP102" s="297"/>
      <c r="WIQ102" s="297"/>
      <c r="WIR102" s="297"/>
      <c r="WIS102" s="297"/>
      <c r="WIT102" s="297"/>
      <c r="WIU102" s="297"/>
      <c r="WIV102" s="297"/>
      <c r="WIW102" s="297"/>
      <c r="WIX102" s="297"/>
      <c r="WIY102" s="297"/>
      <c r="WIZ102" s="297"/>
      <c r="WJA102" s="297"/>
      <c r="WJB102" s="297"/>
      <c r="WJC102" s="297"/>
      <c r="WJD102" s="297"/>
      <c r="WJE102" s="297"/>
      <c r="WJF102" s="297"/>
      <c r="WJG102" s="297"/>
      <c r="WJH102" s="297"/>
      <c r="WJI102" s="297"/>
      <c r="WJJ102" s="297"/>
      <c r="WJK102" s="297"/>
      <c r="WJL102" s="297"/>
      <c r="WJM102" s="297"/>
      <c r="WJN102" s="297"/>
      <c r="WJO102" s="297"/>
      <c r="WJP102" s="297"/>
      <c r="WJQ102" s="297"/>
      <c r="WJR102" s="297"/>
      <c r="WJS102" s="297"/>
      <c r="WJT102" s="297"/>
      <c r="WJU102" s="297"/>
      <c r="WJV102" s="297"/>
      <c r="WJW102" s="297"/>
      <c r="WJX102" s="297"/>
      <c r="WJY102" s="297"/>
      <c r="WJZ102" s="297"/>
      <c r="WKA102" s="297"/>
      <c r="WKB102" s="297"/>
      <c r="WKC102" s="297"/>
      <c r="WKD102" s="297"/>
      <c r="WKE102" s="297"/>
      <c r="WKF102" s="297"/>
      <c r="WKG102" s="297"/>
      <c r="WKH102" s="297"/>
      <c r="WKI102" s="297"/>
      <c r="WKJ102" s="297"/>
      <c r="WKK102" s="297"/>
      <c r="WKL102" s="297"/>
      <c r="WKM102" s="297"/>
      <c r="WKN102" s="297"/>
      <c r="WKO102" s="297"/>
      <c r="WKP102" s="297"/>
      <c r="WKQ102" s="297"/>
      <c r="WKR102" s="297"/>
      <c r="WKS102" s="297"/>
      <c r="WKT102" s="297"/>
      <c r="WKU102" s="297"/>
      <c r="WKV102" s="297"/>
      <c r="WKW102" s="297"/>
      <c r="WKX102" s="297"/>
      <c r="WKY102" s="297"/>
      <c r="WKZ102" s="297"/>
      <c r="WLA102" s="297"/>
      <c r="WLB102" s="297"/>
      <c r="WLC102" s="297"/>
      <c r="WLD102" s="297"/>
      <c r="WLE102" s="297"/>
      <c r="WLF102" s="297"/>
      <c r="WLG102" s="297"/>
      <c r="WLH102" s="297"/>
      <c r="WLI102" s="297"/>
      <c r="WLJ102" s="297"/>
      <c r="WLK102" s="297"/>
      <c r="WLL102" s="297"/>
      <c r="WLM102" s="297"/>
      <c r="WLN102" s="297"/>
      <c r="WLO102" s="297"/>
      <c r="WLP102" s="297"/>
      <c r="WLQ102" s="297"/>
      <c r="WLR102" s="297"/>
      <c r="WLS102" s="297"/>
      <c r="WLT102" s="297"/>
      <c r="WLU102" s="297"/>
      <c r="WLV102" s="297"/>
      <c r="WLW102" s="297"/>
      <c r="WLX102" s="297"/>
      <c r="WLY102" s="297"/>
      <c r="WLZ102" s="297"/>
      <c r="WMA102" s="297"/>
      <c r="WMB102" s="297"/>
      <c r="WMC102" s="297"/>
      <c r="WMD102" s="297"/>
      <c r="WME102" s="297"/>
      <c r="WMF102" s="297"/>
      <c r="WMG102" s="297"/>
      <c r="WMH102" s="297"/>
      <c r="WMI102" s="297"/>
      <c r="WMJ102" s="297"/>
      <c r="WMK102" s="297"/>
      <c r="WML102" s="297"/>
      <c r="WMM102" s="297"/>
      <c r="WMN102" s="297"/>
      <c r="WMO102" s="297"/>
      <c r="WMP102" s="297"/>
      <c r="WMQ102" s="297"/>
      <c r="WMR102" s="297"/>
      <c r="WMS102" s="297"/>
      <c r="WMT102" s="297"/>
      <c r="WMU102" s="297"/>
      <c r="WMV102" s="297"/>
      <c r="WMW102" s="297"/>
      <c r="WMX102" s="297"/>
      <c r="WMY102" s="297"/>
      <c r="WMZ102" s="297"/>
      <c r="WNA102" s="297"/>
      <c r="WNB102" s="297"/>
      <c r="WNC102" s="297"/>
      <c r="WND102" s="297"/>
      <c r="WNE102" s="297"/>
      <c r="WNF102" s="297"/>
      <c r="WNG102" s="297"/>
      <c r="WNH102" s="297"/>
      <c r="WNI102" s="297"/>
      <c r="WNJ102" s="297"/>
      <c r="WNK102" s="297"/>
      <c r="WNL102" s="297"/>
      <c r="WNM102" s="297"/>
      <c r="WNN102" s="297"/>
      <c r="WNO102" s="297"/>
      <c r="WNP102" s="297"/>
      <c r="WNQ102" s="297"/>
      <c r="WNR102" s="297"/>
      <c r="WNS102" s="297"/>
      <c r="WNT102" s="297"/>
      <c r="WNU102" s="297"/>
      <c r="WNV102" s="297"/>
      <c r="WNW102" s="297"/>
      <c r="WNX102" s="297"/>
      <c r="WNY102" s="297"/>
      <c r="WNZ102" s="297"/>
      <c r="WOA102" s="297"/>
      <c r="WOB102" s="297"/>
      <c r="WOC102" s="297"/>
      <c r="WOD102" s="297"/>
      <c r="WOE102" s="297"/>
      <c r="WOF102" s="297"/>
      <c r="WOG102" s="297"/>
      <c r="WOH102" s="297"/>
      <c r="WOI102" s="297"/>
      <c r="WOJ102" s="297"/>
      <c r="WOK102" s="297"/>
      <c r="WOL102" s="297"/>
      <c r="WOM102" s="297"/>
      <c r="WON102" s="297"/>
      <c r="WOO102" s="297"/>
      <c r="WOP102" s="297"/>
      <c r="WOQ102" s="297"/>
      <c r="WOR102" s="297"/>
      <c r="WOS102" s="297"/>
      <c r="WOT102" s="297"/>
      <c r="WOU102" s="297"/>
      <c r="WOV102" s="297"/>
      <c r="WOW102" s="297"/>
      <c r="WOX102" s="297"/>
      <c r="WOY102" s="297"/>
      <c r="WOZ102" s="297"/>
      <c r="WPA102" s="297"/>
      <c r="WPB102" s="297"/>
      <c r="WPC102" s="297"/>
      <c r="WPD102" s="297"/>
      <c r="WPE102" s="297"/>
      <c r="WPF102" s="297"/>
      <c r="WPG102" s="297"/>
      <c r="WPH102" s="297"/>
      <c r="WPI102" s="297"/>
      <c r="WPJ102" s="297"/>
      <c r="WPK102" s="297"/>
      <c r="WPL102" s="297"/>
      <c r="WPM102" s="297"/>
      <c r="WPN102" s="297"/>
      <c r="WPO102" s="297"/>
      <c r="WPP102" s="297"/>
      <c r="WPQ102" s="297"/>
      <c r="WPR102" s="297"/>
      <c r="WPS102" s="297"/>
      <c r="WPT102" s="297"/>
      <c r="WPU102" s="297"/>
      <c r="WPV102" s="297"/>
      <c r="WPW102" s="297"/>
      <c r="WPX102" s="297"/>
      <c r="WPY102" s="297"/>
      <c r="WPZ102" s="297"/>
      <c r="WQA102" s="297"/>
      <c r="WQB102" s="297"/>
      <c r="WQC102" s="297"/>
      <c r="WQD102" s="297"/>
      <c r="WQE102" s="297"/>
      <c r="WQF102" s="297"/>
      <c r="WQG102" s="297"/>
      <c r="WQH102" s="297"/>
      <c r="WQI102" s="297"/>
      <c r="WQJ102" s="297"/>
      <c r="WQK102" s="297"/>
      <c r="WQL102" s="297"/>
      <c r="WQM102" s="297"/>
      <c r="WQN102" s="297"/>
      <c r="WQO102" s="297"/>
      <c r="WQP102" s="297"/>
      <c r="WQQ102" s="297"/>
      <c r="WQR102" s="297"/>
      <c r="WQS102" s="297"/>
      <c r="WQT102" s="297"/>
      <c r="WQU102" s="297"/>
      <c r="WQV102" s="297"/>
      <c r="WQW102" s="297"/>
      <c r="WQX102" s="297"/>
      <c r="WQY102" s="297"/>
      <c r="WQZ102" s="297"/>
      <c r="WRA102" s="297"/>
      <c r="WRB102" s="297"/>
      <c r="WRC102" s="297"/>
      <c r="WRD102" s="297"/>
      <c r="WRE102" s="297"/>
      <c r="WRF102" s="297"/>
      <c r="WRG102" s="297"/>
      <c r="WRH102" s="297"/>
      <c r="WRI102" s="297"/>
      <c r="WRJ102" s="297"/>
      <c r="WRK102" s="297"/>
      <c r="WRL102" s="297"/>
      <c r="WRM102" s="297"/>
      <c r="WRN102" s="297"/>
      <c r="WRO102" s="297"/>
      <c r="WRP102" s="297"/>
      <c r="WRQ102" s="297"/>
      <c r="WRR102" s="297"/>
      <c r="WRS102" s="297"/>
      <c r="WRT102" s="297"/>
      <c r="WRU102" s="297"/>
      <c r="WRV102" s="297"/>
      <c r="WRW102" s="297"/>
      <c r="WRX102" s="297"/>
      <c r="WRY102" s="297"/>
      <c r="WRZ102" s="297"/>
      <c r="WSA102" s="297"/>
      <c r="WSB102" s="297"/>
      <c r="WSC102" s="297"/>
      <c r="WSD102" s="297"/>
      <c r="WSE102" s="297"/>
      <c r="WSF102" s="297"/>
      <c r="WSG102" s="297"/>
      <c r="WSH102" s="297"/>
      <c r="WSI102" s="297"/>
      <c r="WSJ102" s="297"/>
      <c r="WSK102" s="297"/>
      <c r="WSL102" s="297"/>
      <c r="WSM102" s="297"/>
      <c r="WSN102" s="297"/>
      <c r="WSO102" s="297"/>
      <c r="WSP102" s="297"/>
      <c r="WSQ102" s="297"/>
      <c r="WSR102" s="297"/>
      <c r="WSS102" s="297"/>
      <c r="WST102" s="297"/>
      <c r="WSU102" s="297"/>
      <c r="WSV102" s="297"/>
      <c r="WSW102" s="297"/>
      <c r="WSX102" s="297"/>
      <c r="WSY102" s="297"/>
      <c r="WSZ102" s="297"/>
      <c r="WTA102" s="297"/>
      <c r="WTB102" s="297"/>
      <c r="WTC102" s="297"/>
      <c r="WTD102" s="297"/>
      <c r="WTE102" s="297"/>
      <c r="WTF102" s="297"/>
      <c r="WTG102" s="297"/>
      <c r="WTH102" s="297"/>
      <c r="WTI102" s="297"/>
      <c r="WTJ102" s="297"/>
      <c r="WTK102" s="297"/>
      <c r="WTL102" s="297"/>
      <c r="WTM102" s="297"/>
      <c r="WTN102" s="297"/>
      <c r="WTO102" s="297"/>
      <c r="WTP102" s="297"/>
      <c r="WTQ102" s="297"/>
      <c r="WTR102" s="297"/>
      <c r="WTS102" s="297"/>
      <c r="WTT102" s="297"/>
      <c r="WTU102" s="297"/>
      <c r="WTV102" s="297"/>
      <c r="WTW102" s="297"/>
      <c r="WTX102" s="297"/>
      <c r="WTY102" s="297"/>
      <c r="WTZ102" s="297"/>
      <c r="WUA102" s="297"/>
      <c r="WUB102" s="297"/>
      <c r="WUC102" s="297"/>
      <c r="WUD102" s="297"/>
      <c r="WUE102" s="297"/>
      <c r="WUF102" s="297"/>
      <c r="WUG102" s="297"/>
      <c r="WUH102" s="297"/>
      <c r="WUI102" s="297"/>
      <c r="WUJ102" s="297"/>
      <c r="WUK102" s="297"/>
      <c r="WUL102" s="297"/>
      <c r="WUM102" s="297"/>
      <c r="WUN102" s="297"/>
      <c r="WUO102" s="297"/>
      <c r="WUP102" s="297"/>
      <c r="WUQ102" s="297"/>
      <c r="WUR102" s="297"/>
      <c r="WUS102" s="297"/>
      <c r="WUT102" s="297"/>
      <c r="WUU102" s="297"/>
      <c r="WUV102" s="297"/>
      <c r="WUW102" s="297"/>
      <c r="WUX102" s="297"/>
      <c r="WUY102" s="297"/>
      <c r="WUZ102" s="297"/>
      <c r="WVA102" s="297"/>
      <c r="WVB102" s="297"/>
      <c r="WVC102" s="297"/>
      <c r="WVD102" s="297"/>
      <c r="WVE102" s="297"/>
      <c r="WVF102" s="297"/>
      <c r="WVG102" s="297"/>
      <c r="WVH102" s="297"/>
      <c r="WVI102" s="297"/>
      <c r="WVJ102" s="297"/>
      <c r="WVK102" s="297"/>
      <c r="WVL102" s="297"/>
      <c r="WVM102" s="297"/>
      <c r="WVN102" s="297"/>
      <c r="WVO102" s="297"/>
      <c r="WVP102" s="297"/>
      <c r="WVQ102" s="297"/>
      <c r="WVR102" s="297"/>
      <c r="WVS102" s="297"/>
      <c r="WVT102" s="297"/>
      <c r="WVU102" s="297"/>
      <c r="WVV102" s="297"/>
      <c r="WVW102" s="297"/>
      <c r="WVX102" s="297"/>
      <c r="WVY102" s="297"/>
      <c r="WVZ102" s="297"/>
      <c r="WWA102" s="297"/>
      <c r="WWB102" s="297"/>
      <c r="WWC102" s="297"/>
      <c r="WWD102" s="297"/>
      <c r="WWE102" s="297"/>
      <c r="WWF102" s="297"/>
      <c r="WWG102" s="297"/>
      <c r="WWH102" s="297"/>
      <c r="WWI102" s="297"/>
      <c r="WWJ102" s="297"/>
      <c r="WWK102" s="297"/>
      <c r="WWL102" s="297"/>
      <c r="WWM102" s="297"/>
      <c r="WWN102" s="297"/>
      <c r="WWO102" s="297"/>
      <c r="WWP102" s="297"/>
      <c r="WWQ102" s="297"/>
      <c r="WWR102" s="297"/>
      <c r="WWS102" s="297"/>
      <c r="WWT102" s="297"/>
      <c r="WWU102" s="297"/>
      <c r="WWV102" s="297"/>
      <c r="WWW102" s="297"/>
      <c r="WWX102" s="297"/>
      <c r="WWY102" s="297"/>
      <c r="WWZ102" s="297"/>
      <c r="WXA102" s="297"/>
      <c r="WXB102" s="297"/>
      <c r="WXC102" s="297"/>
      <c r="WXD102" s="297"/>
      <c r="WXE102" s="297"/>
      <c r="WXF102" s="297"/>
      <c r="WXG102" s="297"/>
      <c r="WXH102" s="297"/>
      <c r="WXI102" s="297"/>
      <c r="WXJ102" s="297"/>
      <c r="WXK102" s="297"/>
      <c r="WXL102" s="297"/>
      <c r="WXM102" s="297"/>
      <c r="WXN102" s="297"/>
      <c r="WXO102" s="297"/>
      <c r="WXP102" s="297"/>
      <c r="WXQ102" s="297"/>
      <c r="WXR102" s="297"/>
      <c r="WXS102" s="297"/>
      <c r="WXT102" s="297"/>
      <c r="WXU102" s="297"/>
      <c r="WXV102" s="297"/>
      <c r="WXW102" s="297"/>
      <c r="WXX102" s="297"/>
      <c r="WXY102" s="297"/>
      <c r="WXZ102" s="297"/>
      <c r="WYA102" s="297"/>
      <c r="WYB102" s="297"/>
      <c r="WYC102" s="297"/>
      <c r="WYD102" s="297"/>
      <c r="WYE102" s="297"/>
      <c r="WYF102" s="297"/>
      <c r="WYG102" s="297"/>
      <c r="WYH102" s="297"/>
      <c r="WYI102" s="297"/>
      <c r="WYJ102" s="297"/>
      <c r="WYK102" s="297"/>
      <c r="WYL102" s="297"/>
      <c r="WYM102" s="297"/>
      <c r="WYN102" s="297"/>
      <c r="WYO102" s="297"/>
      <c r="WYP102" s="297"/>
      <c r="WYQ102" s="297"/>
      <c r="WYR102" s="297"/>
      <c r="WYS102" s="297"/>
      <c r="WYT102" s="297"/>
      <c r="WYU102" s="297"/>
      <c r="WYV102" s="297"/>
      <c r="WYW102" s="297"/>
      <c r="WYX102" s="297"/>
      <c r="WYY102" s="297"/>
      <c r="WYZ102" s="297"/>
      <c r="WZA102" s="297"/>
      <c r="WZB102" s="297"/>
      <c r="WZC102" s="297"/>
      <c r="WZD102" s="297"/>
      <c r="WZE102" s="297"/>
      <c r="WZF102" s="297"/>
      <c r="WZG102" s="297"/>
      <c r="WZH102" s="297"/>
      <c r="WZI102" s="297"/>
      <c r="WZJ102" s="297"/>
      <c r="WZK102" s="297"/>
      <c r="WZL102" s="297"/>
      <c r="WZM102" s="297"/>
      <c r="WZN102" s="297"/>
      <c r="WZO102" s="297"/>
      <c r="WZP102" s="297"/>
      <c r="WZQ102" s="297"/>
      <c r="WZR102" s="297"/>
      <c r="WZS102" s="297"/>
      <c r="WZT102" s="297"/>
      <c r="WZU102" s="297"/>
      <c r="WZV102" s="297"/>
      <c r="WZW102" s="297"/>
      <c r="WZX102" s="297"/>
      <c r="WZY102" s="297"/>
      <c r="WZZ102" s="297"/>
      <c r="XAA102" s="297"/>
      <c r="XAB102" s="297"/>
      <c r="XAC102" s="297"/>
      <c r="XAD102" s="297"/>
      <c r="XAE102" s="297"/>
      <c r="XAF102" s="297"/>
      <c r="XAG102" s="297"/>
      <c r="XAH102" s="297"/>
      <c r="XAI102" s="297"/>
      <c r="XAJ102" s="297"/>
      <c r="XAK102" s="297"/>
      <c r="XAL102" s="297"/>
      <c r="XAM102" s="297"/>
      <c r="XAN102" s="297"/>
      <c r="XAO102" s="297"/>
      <c r="XAP102" s="297"/>
      <c r="XAQ102" s="297"/>
      <c r="XAR102" s="297"/>
      <c r="XAS102" s="297"/>
      <c r="XAT102" s="297"/>
      <c r="XAU102" s="297"/>
      <c r="XAV102" s="297"/>
      <c r="XAW102" s="297"/>
      <c r="XAX102" s="297"/>
      <c r="XAY102" s="297"/>
      <c r="XAZ102" s="297"/>
      <c r="XBA102" s="297"/>
      <c r="XBB102" s="297"/>
      <c r="XBC102" s="297"/>
      <c r="XBD102" s="297"/>
      <c r="XBE102" s="297"/>
      <c r="XBF102" s="297"/>
      <c r="XBG102" s="297"/>
      <c r="XBH102" s="297"/>
      <c r="XBI102" s="297"/>
      <c r="XBJ102" s="297"/>
      <c r="XBK102" s="297"/>
      <c r="XBL102" s="297"/>
      <c r="XBM102" s="297"/>
      <c r="XBN102" s="297"/>
      <c r="XBO102" s="297"/>
      <c r="XBP102" s="297"/>
      <c r="XBQ102" s="297"/>
      <c r="XBR102" s="297"/>
      <c r="XBS102" s="297"/>
      <c r="XBT102" s="297"/>
      <c r="XBU102" s="297"/>
      <c r="XBV102" s="297"/>
      <c r="XBW102" s="297"/>
      <c r="XBX102" s="297"/>
      <c r="XBY102" s="297"/>
      <c r="XBZ102" s="297"/>
      <c r="XCA102" s="297"/>
      <c r="XCB102" s="297"/>
      <c r="XCC102" s="297"/>
      <c r="XCD102" s="297"/>
      <c r="XCE102" s="297"/>
      <c r="XCF102" s="297"/>
      <c r="XCG102" s="297"/>
      <c r="XCH102" s="297"/>
      <c r="XCI102" s="297"/>
      <c r="XCJ102" s="297"/>
      <c r="XCK102" s="297"/>
      <c r="XCL102" s="297"/>
      <c r="XCM102" s="297"/>
      <c r="XCN102" s="297"/>
      <c r="XCO102" s="297"/>
      <c r="XCP102" s="297"/>
      <c r="XCQ102" s="297"/>
      <c r="XCR102" s="297"/>
      <c r="XCS102" s="297"/>
      <c r="XCT102" s="297"/>
      <c r="XCU102" s="297"/>
      <c r="XCV102" s="297"/>
      <c r="XCW102" s="297"/>
      <c r="XCX102" s="297"/>
      <c r="XCY102" s="297"/>
      <c r="XCZ102" s="297"/>
      <c r="XDA102" s="297"/>
      <c r="XDB102" s="297"/>
      <c r="XDC102" s="297"/>
      <c r="XDD102" s="297"/>
      <c r="XDE102" s="297"/>
      <c r="XDF102" s="297"/>
      <c r="XDG102" s="297"/>
      <c r="XDH102" s="297"/>
      <c r="XDI102" s="297"/>
      <c r="XDJ102" s="297"/>
      <c r="XDK102" s="297"/>
      <c r="XDL102" s="297"/>
      <c r="XDM102" s="297"/>
      <c r="XDN102" s="297"/>
      <c r="XDO102" s="297"/>
      <c r="XDP102" s="297"/>
      <c r="XDQ102" s="297"/>
      <c r="XDR102" s="297"/>
      <c r="XDS102" s="297"/>
      <c r="XDT102" s="297"/>
      <c r="XDU102" s="297"/>
      <c r="XDV102" s="297"/>
      <c r="XDW102" s="297"/>
      <c r="XDX102" s="297"/>
      <c r="XDY102" s="297"/>
      <c r="XDZ102" s="297"/>
      <c r="XEA102" s="297"/>
      <c r="XEB102" s="297"/>
      <c r="XEC102" s="297"/>
      <c r="XED102" s="297"/>
      <c r="XEE102" s="297"/>
      <c r="XEF102" s="297"/>
      <c r="XEG102" s="297"/>
      <c r="XEH102" s="297"/>
      <c r="XEI102" s="297"/>
      <c r="XEJ102" s="297"/>
      <c r="XEK102" s="297"/>
      <c r="XEL102" s="297"/>
      <c r="XEM102" s="297"/>
      <c r="XEN102" s="297"/>
      <c r="XEO102" s="297"/>
      <c r="XEP102" s="297"/>
      <c r="XEQ102" s="297"/>
      <c r="XER102" s="297"/>
      <c r="XES102" s="297"/>
      <c r="XET102" s="297"/>
      <c r="XEU102" s="297"/>
      <c r="XEV102" s="297"/>
      <c r="XEW102" s="297"/>
      <c r="XEX102" s="297"/>
      <c r="XEY102" s="297"/>
      <c r="XEZ102" s="297"/>
      <c r="XFA102" s="297"/>
      <c r="XFB102" s="297"/>
      <c r="XFC102" s="297"/>
    </row>
    <row r="103" spans="1:48">
      <c r="A103" s="130"/>
      <c r="B103" s="263" t="s">
        <v>150</v>
      </c>
      <c r="C103" s="264"/>
      <c r="D103" s="265" t="s">
        <v>151</v>
      </c>
      <c r="E103" s="266" t="s">
        <v>152</v>
      </c>
      <c r="F103" s="267"/>
      <c r="G103" s="267"/>
      <c r="H103" s="268"/>
      <c r="I103" s="276">
        <v>0.0165</v>
      </c>
      <c r="J103" s="288">
        <f>TRUNC((((I118+J100+J101)/(1-(I107)))*I103),2)</f>
        <v>88.52</v>
      </c>
      <c r="K103" s="219"/>
      <c r="L103" s="290" t="s">
        <v>153</v>
      </c>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row>
    <row r="104" spans="1:48">
      <c r="A104" s="130"/>
      <c r="B104" s="263" t="s">
        <v>154</v>
      </c>
      <c r="C104" s="264"/>
      <c r="D104" s="269"/>
      <c r="E104" s="266" t="s">
        <v>155</v>
      </c>
      <c r="F104" s="267"/>
      <c r="G104" s="267"/>
      <c r="H104" s="268"/>
      <c r="I104" s="291">
        <v>0.076</v>
      </c>
      <c r="J104" s="288">
        <f>TRUNC((((I118+J100+J101)/(1-(I107)))*I104),2)</f>
        <v>407.73</v>
      </c>
      <c r="K104" s="219"/>
      <c r="L104" s="290" t="s">
        <v>156</v>
      </c>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row>
    <row r="105" spans="1:48">
      <c r="A105" s="130"/>
      <c r="B105" s="263" t="s">
        <v>157</v>
      </c>
      <c r="C105" s="264"/>
      <c r="D105" s="270"/>
      <c r="E105" s="266" t="s">
        <v>158</v>
      </c>
      <c r="F105" s="267"/>
      <c r="G105" s="267"/>
      <c r="H105" s="268"/>
      <c r="I105" s="291"/>
      <c r="J105" s="288">
        <f>TRUNC((((I118+J100+J101)/(1-(I107)))*I105),2)</f>
        <v>0</v>
      </c>
      <c r="K105" s="219"/>
      <c r="L105" s="290" t="s">
        <v>159</v>
      </c>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row>
    <row r="106" spans="1:48">
      <c r="A106" s="130"/>
      <c r="B106" s="263" t="s">
        <v>160</v>
      </c>
      <c r="C106" s="264"/>
      <c r="D106" s="271" t="s">
        <v>161</v>
      </c>
      <c r="E106" s="266" t="s">
        <v>162</v>
      </c>
      <c r="F106" s="267"/>
      <c r="G106" s="267"/>
      <c r="H106" s="268"/>
      <c r="I106" s="276">
        <v>0.05</v>
      </c>
      <c r="J106" s="288">
        <f>TRUNC((((I118+J100+J101)/(1-(I107)))*I106),2)</f>
        <v>268.24</v>
      </c>
      <c r="K106" s="219"/>
      <c r="L106" s="290" t="s">
        <v>163</v>
      </c>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row>
    <row r="107" spans="1:48">
      <c r="A107" s="130"/>
      <c r="B107" s="153" t="s">
        <v>81</v>
      </c>
      <c r="C107" s="154"/>
      <c r="D107" s="154"/>
      <c r="E107" s="154"/>
      <c r="F107" s="154"/>
      <c r="G107" s="154"/>
      <c r="H107" s="168"/>
      <c r="I107" s="292">
        <f>SUM(I103:I106)</f>
        <v>0.1425</v>
      </c>
      <c r="J107" s="293">
        <f>TRUNC(SUM(J100:J106),2)</f>
        <v>1140.46</v>
      </c>
      <c r="K107" s="219"/>
      <c r="L107" s="277" t="s">
        <v>164</v>
      </c>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row>
    <row r="108" s="129" customFormat="1" ht="31" customHeight="1" spans="1:48">
      <c r="A108" s="130"/>
      <c r="B108" s="181" t="s">
        <v>165</v>
      </c>
      <c r="C108" s="182"/>
      <c r="D108" s="182"/>
      <c r="E108" s="182"/>
      <c r="F108" s="182"/>
      <c r="G108" s="182"/>
      <c r="H108" s="182"/>
      <c r="I108" s="182"/>
      <c r="J108" s="236"/>
      <c r="K108" s="219"/>
      <c r="L108" s="277"/>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row>
    <row r="109" spans="1:48">
      <c r="A109" s="130"/>
      <c r="B109" s="272"/>
      <c r="C109" s="272"/>
      <c r="D109" s="272"/>
      <c r="E109" s="272"/>
      <c r="F109" s="272"/>
      <c r="G109" s="272"/>
      <c r="H109" s="272"/>
      <c r="I109" s="272"/>
      <c r="J109" s="272"/>
      <c r="K109" s="219"/>
      <c r="L109" s="219"/>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row>
    <row r="110" spans="1:48">
      <c r="A110" s="130"/>
      <c r="B110" s="150" t="s">
        <v>166</v>
      </c>
      <c r="C110" s="151"/>
      <c r="D110" s="151"/>
      <c r="E110" s="151"/>
      <c r="F110" s="151"/>
      <c r="G110" s="151"/>
      <c r="H110" s="151"/>
      <c r="I110" s="151"/>
      <c r="J110" s="205"/>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row>
    <row r="111" spans="1:48">
      <c r="A111" s="130"/>
      <c r="B111" s="273"/>
      <c r="C111" s="273"/>
      <c r="D111" s="273"/>
      <c r="E111" s="273"/>
      <c r="F111" s="273"/>
      <c r="G111" s="273"/>
      <c r="H111" s="273"/>
      <c r="I111" s="273"/>
      <c r="J111" s="273"/>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row>
    <row r="112" spans="1:48">
      <c r="A112" s="130"/>
      <c r="B112" s="255" t="s">
        <v>167</v>
      </c>
      <c r="C112" s="256"/>
      <c r="D112" s="256"/>
      <c r="E112" s="256"/>
      <c r="F112" s="256"/>
      <c r="G112" s="256"/>
      <c r="H112" s="257"/>
      <c r="I112" s="255" t="s">
        <v>38</v>
      </c>
      <c r="J112" s="257"/>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row>
    <row r="113" spans="1:48">
      <c r="A113" s="130"/>
      <c r="B113" s="164" t="s">
        <v>8</v>
      </c>
      <c r="C113" s="176" t="s">
        <v>168</v>
      </c>
      <c r="D113" s="258"/>
      <c r="E113" s="258"/>
      <c r="F113" s="258"/>
      <c r="G113" s="258"/>
      <c r="H113" s="177"/>
      <c r="I113" s="217">
        <f>I31</f>
        <v>2127.22</v>
      </c>
      <c r="J113" s="218"/>
      <c r="K113" s="219"/>
      <c r="L113" s="277" t="s">
        <v>169</v>
      </c>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row>
    <row r="114" spans="1:48">
      <c r="A114" s="130"/>
      <c r="B114" s="164" t="s">
        <v>11</v>
      </c>
      <c r="C114" s="176" t="s">
        <v>170</v>
      </c>
      <c r="D114" s="258"/>
      <c r="E114" s="258"/>
      <c r="F114" s="258"/>
      <c r="G114" s="258"/>
      <c r="H114" s="177"/>
      <c r="I114" s="217">
        <f>I72</f>
        <v>1770.44</v>
      </c>
      <c r="J114" s="218"/>
      <c r="K114" s="219"/>
      <c r="L114" s="277" t="s">
        <v>171</v>
      </c>
      <c r="M114" s="219"/>
      <c r="N114" s="219"/>
      <c r="O114" s="219"/>
      <c r="P114" s="219"/>
      <c r="Q114" s="219"/>
      <c r="R114" s="219"/>
      <c r="S114" s="219"/>
      <c r="T114" s="219"/>
      <c r="U114" s="219"/>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row>
    <row r="115" spans="1:48">
      <c r="A115" s="130"/>
      <c r="B115" s="164" t="s">
        <v>14</v>
      </c>
      <c r="C115" s="176" t="s">
        <v>172</v>
      </c>
      <c r="D115" s="258"/>
      <c r="E115" s="258"/>
      <c r="F115" s="258"/>
      <c r="G115" s="258"/>
      <c r="H115" s="177"/>
      <c r="I115" s="217">
        <f>I80</f>
        <v>150.99</v>
      </c>
      <c r="J115" s="218"/>
      <c r="K115" s="219"/>
      <c r="L115" s="277" t="s">
        <v>173</v>
      </c>
      <c r="M115" s="219"/>
      <c r="N115" s="219"/>
      <c r="O115" s="219"/>
      <c r="P115" s="219"/>
      <c r="Q115" s="219"/>
      <c r="R115" s="219"/>
      <c r="S115" s="219"/>
      <c r="T115" s="219"/>
      <c r="U115" s="219"/>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row>
    <row r="116" spans="1:48">
      <c r="A116" s="130"/>
      <c r="B116" s="164" t="s">
        <v>17</v>
      </c>
      <c r="C116" s="176" t="s">
        <v>174</v>
      </c>
      <c r="D116" s="258"/>
      <c r="E116" s="258"/>
      <c r="F116" s="258"/>
      <c r="G116" s="258"/>
      <c r="H116" s="177"/>
      <c r="I116" s="217">
        <f>J89</f>
        <v>60.94</v>
      </c>
      <c r="J116" s="218"/>
      <c r="K116" s="219"/>
      <c r="L116" s="277" t="s">
        <v>175</v>
      </c>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row>
    <row r="117" spans="1:48">
      <c r="A117" s="130"/>
      <c r="B117" s="164" t="s">
        <v>69</v>
      </c>
      <c r="C117" s="176" t="s">
        <v>176</v>
      </c>
      <c r="D117" s="258"/>
      <c r="E117" s="258"/>
      <c r="F117" s="258"/>
      <c r="G117" s="258"/>
      <c r="H117" s="177"/>
      <c r="I117" s="217">
        <f>I96</f>
        <v>114.9</v>
      </c>
      <c r="J117" s="218"/>
      <c r="K117" s="219"/>
      <c r="L117" s="277" t="s">
        <v>177</v>
      </c>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row>
    <row r="118" spans="1:48">
      <c r="A118" s="130"/>
      <c r="B118" s="153" t="s">
        <v>178</v>
      </c>
      <c r="C118" s="154"/>
      <c r="D118" s="154"/>
      <c r="E118" s="154"/>
      <c r="F118" s="154"/>
      <c r="G118" s="154"/>
      <c r="H118" s="168"/>
      <c r="I118" s="294">
        <f>TRUNC(SUM(I113:J117),2)</f>
        <v>4224.49</v>
      </c>
      <c r="J118" s="295"/>
      <c r="K118" s="219"/>
      <c r="L118" s="277" t="s">
        <v>135</v>
      </c>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row>
    <row r="119" spans="1:48">
      <c r="A119" s="130"/>
      <c r="B119" s="164" t="s">
        <v>72</v>
      </c>
      <c r="C119" s="176" t="s">
        <v>179</v>
      </c>
      <c r="D119" s="258"/>
      <c r="E119" s="258"/>
      <c r="F119" s="258"/>
      <c r="G119" s="258"/>
      <c r="H119" s="177"/>
      <c r="I119" s="217">
        <f>J107</f>
        <v>1140.46</v>
      </c>
      <c r="J119" s="218"/>
      <c r="K119" s="219"/>
      <c r="L119" s="277" t="s">
        <v>180</v>
      </c>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row>
    <row r="120" spans="1:48">
      <c r="A120" s="130"/>
      <c r="B120" s="153" t="s">
        <v>181</v>
      </c>
      <c r="C120" s="154"/>
      <c r="D120" s="154"/>
      <c r="E120" s="154"/>
      <c r="F120" s="154"/>
      <c r="G120" s="154"/>
      <c r="H120" s="168"/>
      <c r="I120" s="294">
        <f>TRUNC((I118+I119),2)</f>
        <v>5364.95</v>
      </c>
      <c r="J120" s="295"/>
      <c r="K120" s="219"/>
      <c r="L120" s="277" t="s">
        <v>182</v>
      </c>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row>
    <row r="121" spans="1:48">
      <c r="A121" s="130"/>
      <c r="B121" s="131"/>
      <c r="C121" s="130"/>
      <c r="D121" s="130"/>
      <c r="E121" s="130"/>
      <c r="F121" s="130"/>
      <c r="G121" s="130"/>
      <c r="H121" s="130"/>
      <c r="I121" s="130"/>
      <c r="J121" s="130"/>
      <c r="K121" s="219"/>
      <c r="L121" s="219"/>
      <c r="M121" s="219"/>
      <c r="N121" s="219"/>
      <c r="O121" s="219"/>
      <c r="P121" s="219"/>
      <c r="Q121" s="219"/>
      <c r="R121" s="219"/>
      <c r="S121" s="219"/>
      <c r="T121" s="219"/>
      <c r="U121" s="219"/>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Q121" s="219"/>
      <c r="AR121" s="219"/>
      <c r="AS121" s="219"/>
      <c r="AT121" s="219"/>
      <c r="AU121" s="219"/>
      <c r="AV121" s="219"/>
    </row>
    <row r="122" spans="1:48">
      <c r="A122" s="130"/>
      <c r="B122" s="131"/>
      <c r="C122" s="130"/>
      <c r="D122" s="130"/>
      <c r="E122" s="130"/>
      <c r="F122" s="130"/>
      <c r="G122" s="130"/>
      <c r="H122" s="130"/>
      <c r="I122" s="130"/>
      <c r="J122" s="130"/>
      <c r="K122" s="219"/>
      <c r="L122" s="219"/>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row>
    <row r="123" spans="1:48">
      <c r="A123" s="274"/>
      <c r="B123" s="275"/>
      <c r="C123" s="274"/>
      <c r="D123" s="274"/>
      <c r="E123" s="274"/>
      <c r="F123" s="274"/>
      <c r="G123" s="274"/>
      <c r="H123" s="274"/>
      <c r="I123" s="274"/>
      <c r="J123" s="274"/>
      <c r="K123" s="296"/>
      <c r="L123" s="296"/>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row>
    <row r="124" spans="1:48">
      <c r="A124" s="274"/>
      <c r="B124" s="275"/>
      <c r="C124" s="274"/>
      <c r="D124" s="274"/>
      <c r="E124" s="274"/>
      <c r="F124" s="274"/>
      <c r="G124" s="274"/>
      <c r="H124" s="274"/>
      <c r="I124" s="274"/>
      <c r="J124" s="274"/>
      <c r="K124" s="296"/>
      <c r="L124" s="296"/>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row>
    <row r="125" spans="1:48">
      <c r="A125" s="274"/>
      <c r="B125" s="275"/>
      <c r="C125" s="274"/>
      <c r="D125" s="274"/>
      <c r="E125" s="274"/>
      <c r="F125" s="274"/>
      <c r="G125" s="274"/>
      <c r="H125" s="274"/>
      <c r="I125" s="274"/>
      <c r="J125" s="274"/>
      <c r="K125" s="296"/>
      <c r="L125" s="296"/>
      <c r="M125" s="219"/>
      <c r="N125" s="219"/>
      <c r="O125" s="219"/>
      <c r="P125" s="219"/>
      <c r="Q125" s="219"/>
      <c r="R125" s="219"/>
      <c r="S125" s="219"/>
      <c r="T125" s="219"/>
      <c r="U125" s="219"/>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Q125" s="219"/>
      <c r="AR125" s="219"/>
      <c r="AS125" s="219"/>
      <c r="AT125" s="219"/>
      <c r="AU125" s="219"/>
      <c r="AV125" s="219"/>
    </row>
    <row r="126" spans="1:48">
      <c r="A126" s="274"/>
      <c r="B126" s="275"/>
      <c r="C126" s="274"/>
      <c r="D126" s="274"/>
      <c r="E126" s="274"/>
      <c r="F126" s="274"/>
      <c r="G126" s="274"/>
      <c r="H126" s="274"/>
      <c r="I126" s="274"/>
      <c r="J126" s="274"/>
      <c r="K126" s="296"/>
      <c r="L126" s="296"/>
      <c r="M126" s="219"/>
      <c r="N126" s="219"/>
      <c r="O126" s="219"/>
      <c r="P126" s="219"/>
      <c r="Q126" s="219"/>
      <c r="R126" s="219"/>
      <c r="S126" s="219"/>
      <c r="T126" s="219"/>
      <c r="U126" s="219"/>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Q126" s="219"/>
      <c r="AR126" s="219"/>
      <c r="AS126" s="219"/>
      <c r="AT126" s="219"/>
      <c r="AU126" s="219"/>
      <c r="AV126" s="219"/>
    </row>
    <row r="127" spans="1:48">
      <c r="A127" s="274"/>
      <c r="B127" s="275"/>
      <c r="C127" s="274"/>
      <c r="D127" s="274"/>
      <c r="E127" s="274"/>
      <c r="F127" s="274"/>
      <c r="G127" s="274"/>
      <c r="H127" s="274"/>
      <c r="I127" s="274"/>
      <c r="J127" s="274"/>
      <c r="K127" s="296"/>
      <c r="L127" s="296"/>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row>
    <row r="128" spans="1:48">
      <c r="A128" s="274"/>
      <c r="B128" s="275"/>
      <c r="C128" s="274"/>
      <c r="D128" s="274"/>
      <c r="E128" s="274"/>
      <c r="F128" s="274"/>
      <c r="G128" s="274"/>
      <c r="H128" s="274"/>
      <c r="I128" s="274"/>
      <c r="J128" s="274"/>
      <c r="K128" s="296"/>
      <c r="L128" s="296"/>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219"/>
      <c r="AR128" s="219"/>
      <c r="AS128" s="219"/>
      <c r="AT128" s="219"/>
      <c r="AU128" s="219"/>
      <c r="AV128" s="219"/>
    </row>
    <row r="129" spans="1:48">
      <c r="A129" s="274"/>
      <c r="B129" s="275"/>
      <c r="C129" s="274"/>
      <c r="D129" s="274"/>
      <c r="E129" s="274"/>
      <c r="F129" s="274"/>
      <c r="G129" s="274"/>
      <c r="H129" s="274"/>
      <c r="I129" s="274"/>
      <c r="J129" s="274"/>
      <c r="K129" s="296"/>
      <c r="L129" s="296"/>
      <c r="M129" s="219"/>
      <c r="N129" s="219"/>
      <c r="O129" s="219"/>
      <c r="P129" s="219"/>
      <c r="Q129" s="219"/>
      <c r="R129" s="219"/>
      <c r="S129" s="219"/>
      <c r="T129" s="219"/>
      <c r="U129" s="219"/>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Q129" s="219"/>
      <c r="AR129" s="219"/>
      <c r="AS129" s="219"/>
      <c r="AT129" s="219"/>
      <c r="AU129" s="219"/>
      <c r="AV129" s="219"/>
    </row>
    <row r="130" spans="1:48">
      <c r="A130" s="274"/>
      <c r="B130" s="275"/>
      <c r="C130" s="274"/>
      <c r="D130" s="274"/>
      <c r="E130" s="274"/>
      <c r="F130" s="274"/>
      <c r="G130" s="274"/>
      <c r="H130" s="274"/>
      <c r="I130" s="274"/>
      <c r="J130" s="274"/>
      <c r="K130" s="296"/>
      <c r="L130" s="296"/>
      <c r="M130" s="219"/>
      <c r="N130" s="219"/>
      <c r="O130" s="219"/>
      <c r="P130" s="219"/>
      <c r="Q130" s="219"/>
      <c r="R130" s="219"/>
      <c r="S130" s="219"/>
      <c r="T130" s="219"/>
      <c r="U130" s="219"/>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Q130" s="219"/>
      <c r="AR130" s="219"/>
      <c r="AS130" s="219"/>
      <c r="AT130" s="219"/>
      <c r="AU130" s="219"/>
      <c r="AV130" s="219"/>
    </row>
    <row r="131" spans="1:48">
      <c r="A131" s="274"/>
      <c r="B131" s="275"/>
      <c r="C131" s="274"/>
      <c r="D131" s="274"/>
      <c r="E131" s="274"/>
      <c r="F131" s="274"/>
      <c r="G131" s="274"/>
      <c r="H131" s="274"/>
      <c r="I131" s="274"/>
      <c r="J131" s="274"/>
      <c r="K131" s="296"/>
      <c r="L131" s="296"/>
      <c r="M131" s="219"/>
      <c r="N131" s="219"/>
      <c r="O131" s="219"/>
      <c r="P131" s="219"/>
      <c r="Q131" s="219"/>
      <c r="R131" s="219"/>
      <c r="S131" s="219"/>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row>
    <row r="132" spans="1:48">
      <c r="A132" s="274"/>
      <c r="B132" s="275"/>
      <c r="C132" s="274"/>
      <c r="D132" s="274"/>
      <c r="E132" s="274"/>
      <c r="F132" s="274"/>
      <c r="G132" s="274"/>
      <c r="H132" s="274"/>
      <c r="I132" s="274"/>
      <c r="J132" s="274"/>
      <c r="K132" s="296"/>
      <c r="L132" s="296"/>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row>
    <row r="133" spans="1:48">
      <c r="A133" s="274"/>
      <c r="B133" s="275"/>
      <c r="C133" s="274"/>
      <c r="D133" s="274"/>
      <c r="E133" s="274"/>
      <c r="F133" s="274"/>
      <c r="G133" s="274"/>
      <c r="H133" s="274"/>
      <c r="I133" s="274"/>
      <c r="J133" s="274"/>
      <c r="K133" s="296"/>
      <c r="L133" s="296"/>
      <c r="M133" s="298"/>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row>
    <row r="134" spans="1:48">
      <c r="A134" s="274"/>
      <c r="B134" s="275"/>
      <c r="C134" s="274"/>
      <c r="D134" s="274"/>
      <c r="E134" s="274"/>
      <c r="F134" s="274"/>
      <c r="G134" s="274"/>
      <c r="H134" s="274"/>
      <c r="I134" s="274"/>
      <c r="J134" s="274"/>
      <c r="K134" s="296"/>
      <c r="L134" s="296"/>
      <c r="M134" s="219"/>
      <c r="N134" s="219"/>
      <c r="O134" s="219"/>
      <c r="P134" s="219"/>
      <c r="Q134" s="219"/>
      <c r="R134" s="219"/>
      <c r="S134" s="219"/>
      <c r="T134" s="219"/>
      <c r="U134" s="219"/>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Q134" s="219"/>
      <c r="AR134" s="219"/>
      <c r="AS134" s="219"/>
      <c r="AT134" s="219"/>
      <c r="AU134" s="219"/>
      <c r="AV134" s="219"/>
    </row>
    <row r="135" spans="1:48">
      <c r="A135" s="274"/>
      <c r="B135" s="275"/>
      <c r="C135" s="274"/>
      <c r="D135" s="274"/>
      <c r="E135" s="274"/>
      <c r="F135" s="274"/>
      <c r="G135" s="274"/>
      <c r="H135" s="274"/>
      <c r="I135" s="274"/>
      <c r="J135" s="274"/>
      <c r="K135" s="296"/>
      <c r="L135" s="296"/>
      <c r="M135" s="219"/>
      <c r="N135" s="219"/>
      <c r="O135" s="219"/>
      <c r="P135" s="219"/>
      <c r="Q135" s="219"/>
      <c r="R135" s="219"/>
      <c r="S135" s="219"/>
      <c r="T135" s="219"/>
      <c r="U135" s="219"/>
      <c r="V135" s="219"/>
      <c r="W135" s="219"/>
      <c r="X135" s="219"/>
      <c r="Y135" s="219"/>
      <c r="Z135" s="219"/>
      <c r="AA135" s="219"/>
      <c r="AB135" s="219"/>
      <c r="AC135" s="219"/>
      <c r="AD135" s="219"/>
      <c r="AE135" s="219"/>
      <c r="AF135" s="219"/>
      <c r="AG135" s="219"/>
      <c r="AH135" s="219"/>
      <c r="AI135" s="219"/>
      <c r="AJ135" s="219"/>
      <c r="AK135" s="219"/>
      <c r="AL135" s="219"/>
      <c r="AM135" s="219"/>
      <c r="AN135" s="219"/>
      <c r="AO135" s="219"/>
      <c r="AP135" s="219"/>
      <c r="AQ135" s="219"/>
      <c r="AR135" s="219"/>
      <c r="AS135" s="219"/>
      <c r="AT135" s="219"/>
      <c r="AU135" s="219"/>
      <c r="AV135" s="219"/>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row r="156" spans="1:12">
      <c r="A156" s="274"/>
      <c r="B156" s="275"/>
      <c r="C156" s="274"/>
      <c r="D156" s="274"/>
      <c r="E156" s="274"/>
      <c r="F156" s="274"/>
      <c r="G156" s="274"/>
      <c r="H156" s="274"/>
      <c r="I156" s="274"/>
      <c r="J156" s="274"/>
      <c r="K156" s="274"/>
      <c r="L156" s="274"/>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0" zoomScaleNormal="100" zoomScaleSheetLayoutView="80" workbookViewId="0">
      <selection activeCell="T12" sqref="T12"/>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7" width="9.14285714285714" style="83"/>
    <col min="258" max="258" width="26.1428571428571" style="83" customWidth="1"/>
    <col min="259" max="259" width="20" style="83" customWidth="1"/>
    <col min="260" max="260" width="15.5714285714286" style="83" customWidth="1"/>
    <col min="261" max="261" width="14.1428571428571" style="83" customWidth="1"/>
    <col min="262" max="263" width="12.847619047619" style="83" customWidth="1"/>
    <col min="264" max="264" width="11" style="83" customWidth="1"/>
    <col min="265" max="265" width="13.5714285714286" style="83" customWidth="1"/>
    <col min="266" max="266" width="4" style="83" customWidth="1"/>
    <col min="267" max="267" width="14.5714285714286" style="83" customWidth="1"/>
    <col min="268" max="268" width="3" style="83" customWidth="1"/>
    <col min="269" max="269" width="8.14285714285714" style="83" customWidth="1"/>
    <col min="270" max="270" width="4.42857142857143" style="83" customWidth="1"/>
    <col min="271" max="271" width="17.4285714285714" style="83" customWidth="1"/>
    <col min="272" max="272" width="10" style="83" customWidth="1"/>
    <col min="273" max="273" width="9.57142857142857" style="83" customWidth="1"/>
    <col min="274" max="274" width="11.7142857142857" style="83" customWidth="1"/>
    <col min="275" max="513" width="9.14285714285714" style="83"/>
    <col min="514" max="514" width="26.1428571428571" style="83" customWidth="1"/>
    <col min="515" max="515" width="20" style="83" customWidth="1"/>
    <col min="516" max="516" width="15.5714285714286" style="83" customWidth="1"/>
    <col min="517" max="517" width="14.1428571428571" style="83" customWidth="1"/>
    <col min="518" max="519" width="12.847619047619" style="83" customWidth="1"/>
    <col min="520" max="520" width="11" style="83" customWidth="1"/>
    <col min="521" max="521" width="13.5714285714286" style="83" customWidth="1"/>
    <col min="522" max="522" width="4" style="83" customWidth="1"/>
    <col min="523" max="523" width="14.5714285714286" style="83" customWidth="1"/>
    <col min="524" max="524" width="3" style="83" customWidth="1"/>
    <col min="525" max="525" width="8.14285714285714" style="83" customWidth="1"/>
    <col min="526" max="526" width="4.42857142857143" style="83" customWidth="1"/>
    <col min="527" max="527" width="17.4285714285714" style="83" customWidth="1"/>
    <col min="528" max="528" width="10" style="83" customWidth="1"/>
    <col min="529" max="529" width="9.57142857142857" style="83" customWidth="1"/>
    <col min="530" max="530" width="11.7142857142857" style="83" customWidth="1"/>
    <col min="531" max="769" width="9.14285714285714" style="83"/>
    <col min="770" max="770" width="26.1428571428571" style="83" customWidth="1"/>
    <col min="771" max="771" width="20" style="83" customWidth="1"/>
    <col min="772" max="772" width="15.5714285714286" style="83" customWidth="1"/>
    <col min="773" max="773" width="14.1428571428571" style="83" customWidth="1"/>
    <col min="774" max="775" width="12.847619047619" style="83" customWidth="1"/>
    <col min="776" max="776" width="11" style="83" customWidth="1"/>
    <col min="777" max="777" width="13.5714285714286" style="83" customWidth="1"/>
    <col min="778" max="778" width="4" style="83" customWidth="1"/>
    <col min="779" max="779" width="14.5714285714286" style="83" customWidth="1"/>
    <col min="780" max="780" width="3" style="83" customWidth="1"/>
    <col min="781" max="781" width="8.14285714285714" style="83" customWidth="1"/>
    <col min="782" max="782" width="4.42857142857143" style="83" customWidth="1"/>
    <col min="783" max="783" width="17.4285714285714" style="83" customWidth="1"/>
    <col min="784" max="784" width="10" style="83" customWidth="1"/>
    <col min="785" max="785" width="9.57142857142857" style="83" customWidth="1"/>
    <col min="786" max="786" width="11.7142857142857" style="83" customWidth="1"/>
    <col min="787" max="1025" width="9.14285714285714" style="83"/>
    <col min="1026" max="1026" width="26.1428571428571" style="83" customWidth="1"/>
    <col min="1027" max="1027" width="20" style="83" customWidth="1"/>
    <col min="1028" max="1028" width="15.5714285714286" style="83" customWidth="1"/>
    <col min="1029" max="1029" width="14.1428571428571" style="83" customWidth="1"/>
    <col min="1030" max="1031" width="12.847619047619" style="83" customWidth="1"/>
    <col min="1032" max="1032" width="11" style="83" customWidth="1"/>
    <col min="1033" max="1033" width="13.5714285714286" style="83" customWidth="1"/>
    <col min="1034" max="1034" width="4" style="83" customWidth="1"/>
    <col min="1035" max="1035" width="14.5714285714286" style="83" customWidth="1"/>
    <col min="1036" max="1036" width="3" style="83" customWidth="1"/>
    <col min="1037" max="1037" width="8.14285714285714" style="83" customWidth="1"/>
    <col min="1038" max="1038" width="4.42857142857143" style="83" customWidth="1"/>
    <col min="1039" max="1039" width="17.4285714285714" style="83" customWidth="1"/>
    <col min="1040" max="1040" width="10" style="83" customWidth="1"/>
    <col min="1041" max="1041" width="9.57142857142857" style="83" customWidth="1"/>
    <col min="1042" max="1042" width="11.7142857142857" style="83" customWidth="1"/>
    <col min="1043" max="1281" width="9.14285714285714" style="83"/>
    <col min="1282" max="1282" width="26.1428571428571" style="83" customWidth="1"/>
    <col min="1283" max="1283" width="20" style="83" customWidth="1"/>
    <col min="1284" max="1284" width="15.5714285714286" style="83" customWidth="1"/>
    <col min="1285" max="1285" width="14.1428571428571" style="83" customWidth="1"/>
    <col min="1286" max="1287" width="12.847619047619" style="83" customWidth="1"/>
    <col min="1288" max="1288" width="11" style="83" customWidth="1"/>
    <col min="1289" max="1289" width="13.5714285714286" style="83" customWidth="1"/>
    <col min="1290" max="1290" width="4" style="83" customWidth="1"/>
    <col min="1291" max="1291" width="14.5714285714286" style="83" customWidth="1"/>
    <col min="1292" max="1292" width="3" style="83" customWidth="1"/>
    <col min="1293" max="1293" width="8.14285714285714" style="83" customWidth="1"/>
    <col min="1294" max="1294" width="4.42857142857143" style="83" customWidth="1"/>
    <col min="1295" max="1295" width="17.4285714285714" style="83" customWidth="1"/>
    <col min="1296" max="1296" width="10" style="83" customWidth="1"/>
    <col min="1297" max="1297" width="9.57142857142857" style="83" customWidth="1"/>
    <col min="1298" max="1298" width="11.7142857142857" style="83" customWidth="1"/>
    <col min="1299" max="1537" width="9.14285714285714" style="83"/>
    <col min="1538" max="1538" width="26.1428571428571" style="83" customWidth="1"/>
    <col min="1539" max="1539" width="20" style="83" customWidth="1"/>
    <col min="1540" max="1540" width="15.5714285714286" style="83" customWidth="1"/>
    <col min="1541" max="1541" width="14.1428571428571" style="83" customWidth="1"/>
    <col min="1542" max="1543" width="12.847619047619" style="83" customWidth="1"/>
    <col min="1544" max="1544" width="11" style="83" customWidth="1"/>
    <col min="1545" max="1545" width="13.5714285714286" style="83" customWidth="1"/>
    <col min="1546" max="1546" width="4" style="83" customWidth="1"/>
    <col min="1547" max="1547" width="14.5714285714286" style="83" customWidth="1"/>
    <col min="1548" max="1548" width="3" style="83" customWidth="1"/>
    <col min="1549" max="1549" width="8.14285714285714" style="83" customWidth="1"/>
    <col min="1550" max="1550" width="4.42857142857143" style="83" customWidth="1"/>
    <col min="1551" max="1551" width="17.4285714285714" style="83" customWidth="1"/>
    <col min="1552" max="1552" width="10" style="83" customWidth="1"/>
    <col min="1553" max="1553" width="9.57142857142857" style="83" customWidth="1"/>
    <col min="1554" max="1554" width="11.7142857142857" style="83" customWidth="1"/>
    <col min="1555" max="1793" width="9.14285714285714" style="83"/>
    <col min="1794" max="1794" width="26.1428571428571" style="83" customWidth="1"/>
    <col min="1795" max="1795" width="20" style="83" customWidth="1"/>
    <col min="1796" max="1796" width="15.5714285714286" style="83" customWidth="1"/>
    <col min="1797" max="1797" width="14.1428571428571" style="83" customWidth="1"/>
    <col min="1798" max="1799" width="12.847619047619" style="83" customWidth="1"/>
    <col min="1800" max="1800" width="11" style="83" customWidth="1"/>
    <col min="1801" max="1801" width="13.5714285714286" style="83" customWidth="1"/>
    <col min="1802" max="1802" width="4" style="83" customWidth="1"/>
    <col min="1803" max="1803" width="14.5714285714286" style="83" customWidth="1"/>
    <col min="1804" max="1804" width="3" style="83" customWidth="1"/>
    <col min="1805" max="1805" width="8.14285714285714" style="83" customWidth="1"/>
    <col min="1806" max="1806" width="4.42857142857143" style="83" customWidth="1"/>
    <col min="1807" max="1807" width="17.4285714285714" style="83" customWidth="1"/>
    <col min="1808" max="1808" width="10" style="83" customWidth="1"/>
    <col min="1809" max="1809" width="9.57142857142857" style="83" customWidth="1"/>
    <col min="1810" max="1810" width="11.7142857142857" style="83" customWidth="1"/>
    <col min="1811" max="2049" width="9.14285714285714" style="83"/>
    <col min="2050" max="2050" width="26.1428571428571" style="83" customWidth="1"/>
    <col min="2051" max="2051" width="20" style="83" customWidth="1"/>
    <col min="2052" max="2052" width="15.5714285714286" style="83" customWidth="1"/>
    <col min="2053" max="2053" width="14.1428571428571" style="83" customWidth="1"/>
    <col min="2054" max="2055" width="12.847619047619" style="83" customWidth="1"/>
    <col min="2056" max="2056" width="11" style="83" customWidth="1"/>
    <col min="2057" max="2057" width="13.5714285714286" style="83" customWidth="1"/>
    <col min="2058" max="2058" width="4" style="83" customWidth="1"/>
    <col min="2059" max="2059" width="14.5714285714286" style="83" customWidth="1"/>
    <col min="2060" max="2060" width="3" style="83" customWidth="1"/>
    <col min="2061" max="2061" width="8.14285714285714" style="83" customWidth="1"/>
    <col min="2062" max="2062" width="4.42857142857143" style="83" customWidth="1"/>
    <col min="2063" max="2063" width="17.4285714285714" style="83" customWidth="1"/>
    <col min="2064" max="2064" width="10" style="83" customWidth="1"/>
    <col min="2065" max="2065" width="9.57142857142857" style="83" customWidth="1"/>
    <col min="2066" max="2066" width="11.7142857142857" style="83" customWidth="1"/>
    <col min="2067" max="2305" width="9.14285714285714" style="83"/>
    <col min="2306" max="2306" width="26.1428571428571" style="83" customWidth="1"/>
    <col min="2307" max="2307" width="20" style="83" customWidth="1"/>
    <col min="2308" max="2308" width="15.5714285714286" style="83" customWidth="1"/>
    <col min="2309" max="2309" width="14.1428571428571" style="83" customWidth="1"/>
    <col min="2310" max="2311" width="12.847619047619" style="83" customWidth="1"/>
    <col min="2312" max="2312" width="11" style="83" customWidth="1"/>
    <col min="2313" max="2313" width="13.5714285714286" style="83" customWidth="1"/>
    <col min="2314" max="2314" width="4" style="83" customWidth="1"/>
    <col min="2315" max="2315" width="14.5714285714286" style="83" customWidth="1"/>
    <col min="2316" max="2316" width="3" style="83" customWidth="1"/>
    <col min="2317" max="2317" width="8.14285714285714" style="83" customWidth="1"/>
    <col min="2318" max="2318" width="4.42857142857143" style="83" customWidth="1"/>
    <col min="2319" max="2319" width="17.4285714285714" style="83" customWidth="1"/>
    <col min="2320" max="2320" width="10" style="83" customWidth="1"/>
    <col min="2321" max="2321" width="9.57142857142857" style="83" customWidth="1"/>
    <col min="2322" max="2322" width="11.7142857142857" style="83" customWidth="1"/>
    <col min="2323" max="2561" width="9.14285714285714" style="83"/>
    <col min="2562" max="2562" width="26.1428571428571" style="83" customWidth="1"/>
    <col min="2563" max="2563" width="20" style="83" customWidth="1"/>
    <col min="2564" max="2564" width="15.5714285714286" style="83" customWidth="1"/>
    <col min="2565" max="2565" width="14.1428571428571" style="83" customWidth="1"/>
    <col min="2566" max="2567" width="12.847619047619" style="83" customWidth="1"/>
    <col min="2568" max="2568" width="11" style="83" customWidth="1"/>
    <col min="2569" max="2569" width="13.5714285714286" style="83" customWidth="1"/>
    <col min="2570" max="2570" width="4" style="83" customWidth="1"/>
    <col min="2571" max="2571" width="14.5714285714286" style="83" customWidth="1"/>
    <col min="2572" max="2572" width="3" style="83" customWidth="1"/>
    <col min="2573" max="2573" width="8.14285714285714" style="83" customWidth="1"/>
    <col min="2574" max="2574" width="4.42857142857143" style="83" customWidth="1"/>
    <col min="2575" max="2575" width="17.4285714285714" style="83" customWidth="1"/>
    <col min="2576" max="2576" width="10" style="83" customWidth="1"/>
    <col min="2577" max="2577" width="9.57142857142857" style="83" customWidth="1"/>
    <col min="2578" max="2578" width="11.7142857142857" style="83" customWidth="1"/>
    <col min="2579" max="2817" width="9.14285714285714" style="83"/>
    <col min="2818" max="2818" width="26.1428571428571" style="83" customWidth="1"/>
    <col min="2819" max="2819" width="20" style="83" customWidth="1"/>
    <col min="2820" max="2820" width="15.5714285714286" style="83" customWidth="1"/>
    <col min="2821" max="2821" width="14.1428571428571" style="83" customWidth="1"/>
    <col min="2822" max="2823" width="12.847619047619" style="83" customWidth="1"/>
    <col min="2824" max="2824" width="11" style="83" customWidth="1"/>
    <col min="2825" max="2825" width="13.5714285714286" style="83" customWidth="1"/>
    <col min="2826" max="2826" width="4" style="83" customWidth="1"/>
    <col min="2827" max="2827" width="14.5714285714286" style="83" customWidth="1"/>
    <col min="2828" max="2828" width="3" style="83" customWidth="1"/>
    <col min="2829" max="2829" width="8.14285714285714" style="83" customWidth="1"/>
    <col min="2830" max="2830" width="4.42857142857143" style="83" customWidth="1"/>
    <col min="2831" max="2831" width="17.4285714285714" style="83" customWidth="1"/>
    <col min="2832" max="2832" width="10" style="83" customWidth="1"/>
    <col min="2833" max="2833" width="9.57142857142857" style="83" customWidth="1"/>
    <col min="2834" max="2834" width="11.7142857142857" style="83" customWidth="1"/>
    <col min="2835" max="3073" width="9.14285714285714" style="83"/>
    <col min="3074" max="3074" width="26.1428571428571" style="83" customWidth="1"/>
    <col min="3075" max="3075" width="20" style="83" customWidth="1"/>
    <col min="3076" max="3076" width="15.5714285714286" style="83" customWidth="1"/>
    <col min="3077" max="3077" width="14.1428571428571" style="83" customWidth="1"/>
    <col min="3078" max="3079" width="12.847619047619" style="83" customWidth="1"/>
    <col min="3080" max="3080" width="11" style="83" customWidth="1"/>
    <col min="3081" max="3081" width="13.5714285714286" style="83" customWidth="1"/>
    <col min="3082" max="3082" width="4" style="83" customWidth="1"/>
    <col min="3083" max="3083" width="14.5714285714286" style="83" customWidth="1"/>
    <col min="3084" max="3084" width="3" style="83" customWidth="1"/>
    <col min="3085" max="3085" width="8.14285714285714" style="83" customWidth="1"/>
    <col min="3086" max="3086" width="4.42857142857143" style="83" customWidth="1"/>
    <col min="3087" max="3087" width="17.4285714285714" style="83" customWidth="1"/>
    <col min="3088" max="3088" width="10" style="83" customWidth="1"/>
    <col min="3089" max="3089" width="9.57142857142857" style="83" customWidth="1"/>
    <col min="3090" max="3090" width="11.7142857142857" style="83" customWidth="1"/>
    <col min="3091" max="3329" width="9.14285714285714" style="83"/>
    <col min="3330" max="3330" width="26.1428571428571" style="83" customWidth="1"/>
    <col min="3331" max="3331" width="20" style="83" customWidth="1"/>
    <col min="3332" max="3332" width="15.5714285714286" style="83" customWidth="1"/>
    <col min="3333" max="3333" width="14.1428571428571" style="83" customWidth="1"/>
    <col min="3334" max="3335" width="12.847619047619" style="83" customWidth="1"/>
    <col min="3336" max="3336" width="11" style="83" customWidth="1"/>
    <col min="3337" max="3337" width="13.5714285714286" style="83" customWidth="1"/>
    <col min="3338" max="3338" width="4" style="83" customWidth="1"/>
    <col min="3339" max="3339" width="14.5714285714286" style="83" customWidth="1"/>
    <col min="3340" max="3340" width="3" style="83" customWidth="1"/>
    <col min="3341" max="3341" width="8.14285714285714" style="83" customWidth="1"/>
    <col min="3342" max="3342" width="4.42857142857143" style="83" customWidth="1"/>
    <col min="3343" max="3343" width="17.4285714285714" style="83" customWidth="1"/>
    <col min="3344" max="3344" width="10" style="83" customWidth="1"/>
    <col min="3345" max="3345" width="9.57142857142857" style="83" customWidth="1"/>
    <col min="3346" max="3346" width="11.7142857142857" style="83" customWidth="1"/>
    <col min="3347" max="3585" width="9.14285714285714" style="83"/>
    <col min="3586" max="3586" width="26.1428571428571" style="83" customWidth="1"/>
    <col min="3587" max="3587" width="20" style="83" customWidth="1"/>
    <col min="3588" max="3588" width="15.5714285714286" style="83" customWidth="1"/>
    <col min="3589" max="3589" width="14.1428571428571" style="83" customWidth="1"/>
    <col min="3590" max="3591" width="12.847619047619" style="83" customWidth="1"/>
    <col min="3592" max="3592" width="11" style="83" customWidth="1"/>
    <col min="3593" max="3593" width="13.5714285714286" style="83" customWidth="1"/>
    <col min="3594" max="3594" width="4" style="83" customWidth="1"/>
    <col min="3595" max="3595" width="14.5714285714286" style="83" customWidth="1"/>
    <col min="3596" max="3596" width="3" style="83" customWidth="1"/>
    <col min="3597" max="3597" width="8.14285714285714" style="83" customWidth="1"/>
    <col min="3598" max="3598" width="4.42857142857143" style="83" customWidth="1"/>
    <col min="3599" max="3599" width="17.4285714285714" style="83" customWidth="1"/>
    <col min="3600" max="3600" width="10" style="83" customWidth="1"/>
    <col min="3601" max="3601" width="9.57142857142857" style="83" customWidth="1"/>
    <col min="3602" max="3602" width="11.7142857142857" style="83" customWidth="1"/>
    <col min="3603" max="3841" width="9.14285714285714" style="83"/>
    <col min="3842" max="3842" width="26.1428571428571" style="83" customWidth="1"/>
    <col min="3843" max="3843" width="20" style="83" customWidth="1"/>
    <col min="3844" max="3844" width="15.5714285714286" style="83" customWidth="1"/>
    <col min="3845" max="3845" width="14.1428571428571" style="83" customWidth="1"/>
    <col min="3846" max="3847" width="12.847619047619" style="83" customWidth="1"/>
    <col min="3848" max="3848" width="11" style="83" customWidth="1"/>
    <col min="3849" max="3849" width="13.5714285714286" style="83" customWidth="1"/>
    <col min="3850" max="3850" width="4" style="83" customWidth="1"/>
    <col min="3851" max="3851" width="14.5714285714286" style="83" customWidth="1"/>
    <col min="3852" max="3852" width="3" style="83" customWidth="1"/>
    <col min="3853" max="3853" width="8.14285714285714" style="83" customWidth="1"/>
    <col min="3854" max="3854" width="4.42857142857143" style="83" customWidth="1"/>
    <col min="3855" max="3855" width="17.4285714285714" style="83" customWidth="1"/>
    <col min="3856" max="3856" width="10" style="83" customWidth="1"/>
    <col min="3857" max="3857" width="9.57142857142857" style="83" customWidth="1"/>
    <col min="3858" max="3858" width="11.7142857142857" style="83" customWidth="1"/>
    <col min="3859" max="4097" width="9.14285714285714" style="83"/>
    <col min="4098" max="4098" width="26.1428571428571" style="83" customWidth="1"/>
    <col min="4099" max="4099" width="20" style="83" customWidth="1"/>
    <col min="4100" max="4100" width="15.5714285714286" style="83" customWidth="1"/>
    <col min="4101" max="4101" width="14.1428571428571" style="83" customWidth="1"/>
    <col min="4102" max="4103" width="12.847619047619" style="83" customWidth="1"/>
    <col min="4104" max="4104" width="11" style="83" customWidth="1"/>
    <col min="4105" max="4105" width="13.5714285714286" style="83" customWidth="1"/>
    <col min="4106" max="4106" width="4" style="83" customWidth="1"/>
    <col min="4107" max="4107" width="14.5714285714286" style="83" customWidth="1"/>
    <col min="4108" max="4108" width="3" style="83" customWidth="1"/>
    <col min="4109" max="4109" width="8.14285714285714" style="83" customWidth="1"/>
    <col min="4110" max="4110" width="4.42857142857143" style="83" customWidth="1"/>
    <col min="4111" max="4111" width="17.4285714285714" style="83" customWidth="1"/>
    <col min="4112" max="4112" width="10" style="83" customWidth="1"/>
    <col min="4113" max="4113" width="9.57142857142857" style="83" customWidth="1"/>
    <col min="4114" max="4114" width="11.7142857142857" style="83" customWidth="1"/>
    <col min="4115" max="4353" width="9.14285714285714" style="83"/>
    <col min="4354" max="4354" width="26.1428571428571" style="83" customWidth="1"/>
    <col min="4355" max="4355" width="20" style="83" customWidth="1"/>
    <col min="4356" max="4356" width="15.5714285714286" style="83" customWidth="1"/>
    <col min="4357" max="4357" width="14.1428571428571" style="83" customWidth="1"/>
    <col min="4358" max="4359" width="12.847619047619" style="83" customWidth="1"/>
    <col min="4360" max="4360" width="11" style="83" customWidth="1"/>
    <col min="4361" max="4361" width="13.5714285714286" style="83" customWidth="1"/>
    <col min="4362" max="4362" width="4" style="83" customWidth="1"/>
    <col min="4363" max="4363" width="14.5714285714286" style="83" customWidth="1"/>
    <col min="4364" max="4364" width="3" style="83" customWidth="1"/>
    <col min="4365" max="4365" width="8.14285714285714" style="83" customWidth="1"/>
    <col min="4366" max="4366" width="4.42857142857143" style="83" customWidth="1"/>
    <col min="4367" max="4367" width="17.4285714285714" style="83" customWidth="1"/>
    <col min="4368" max="4368" width="10" style="83" customWidth="1"/>
    <col min="4369" max="4369" width="9.57142857142857" style="83" customWidth="1"/>
    <col min="4370" max="4370" width="11.7142857142857" style="83" customWidth="1"/>
    <col min="4371" max="4609" width="9.14285714285714" style="83"/>
    <col min="4610" max="4610" width="26.1428571428571" style="83" customWidth="1"/>
    <col min="4611" max="4611" width="20" style="83" customWidth="1"/>
    <col min="4612" max="4612" width="15.5714285714286" style="83" customWidth="1"/>
    <col min="4613" max="4613" width="14.1428571428571" style="83" customWidth="1"/>
    <col min="4614" max="4615" width="12.847619047619" style="83" customWidth="1"/>
    <col min="4616" max="4616" width="11" style="83" customWidth="1"/>
    <col min="4617" max="4617" width="13.5714285714286" style="83" customWidth="1"/>
    <col min="4618" max="4618" width="4" style="83" customWidth="1"/>
    <col min="4619" max="4619" width="14.5714285714286" style="83" customWidth="1"/>
    <col min="4620" max="4620" width="3" style="83" customWidth="1"/>
    <col min="4621" max="4621" width="8.14285714285714" style="83" customWidth="1"/>
    <col min="4622" max="4622" width="4.42857142857143" style="83" customWidth="1"/>
    <col min="4623" max="4623" width="17.4285714285714" style="83" customWidth="1"/>
    <col min="4624" max="4624" width="10" style="83" customWidth="1"/>
    <col min="4625" max="4625" width="9.57142857142857" style="83" customWidth="1"/>
    <col min="4626" max="4626" width="11.7142857142857" style="83" customWidth="1"/>
    <col min="4627" max="4865" width="9.14285714285714" style="83"/>
    <col min="4866" max="4866" width="26.1428571428571" style="83" customWidth="1"/>
    <col min="4867" max="4867" width="20" style="83" customWidth="1"/>
    <col min="4868" max="4868" width="15.5714285714286" style="83" customWidth="1"/>
    <col min="4869" max="4869" width="14.1428571428571" style="83" customWidth="1"/>
    <col min="4870" max="4871" width="12.847619047619" style="83" customWidth="1"/>
    <col min="4872" max="4872" width="11" style="83" customWidth="1"/>
    <col min="4873" max="4873" width="13.5714285714286" style="83" customWidth="1"/>
    <col min="4874" max="4874" width="4" style="83" customWidth="1"/>
    <col min="4875" max="4875" width="14.5714285714286" style="83" customWidth="1"/>
    <col min="4876" max="4876" width="3" style="83" customWidth="1"/>
    <col min="4877" max="4877" width="8.14285714285714" style="83" customWidth="1"/>
    <col min="4878" max="4878" width="4.42857142857143" style="83" customWidth="1"/>
    <col min="4879" max="4879" width="17.4285714285714" style="83" customWidth="1"/>
    <col min="4880" max="4880" width="10" style="83" customWidth="1"/>
    <col min="4881" max="4881" width="9.57142857142857" style="83" customWidth="1"/>
    <col min="4882" max="4882" width="11.7142857142857" style="83" customWidth="1"/>
    <col min="4883" max="5121" width="9.14285714285714" style="83"/>
    <col min="5122" max="5122" width="26.1428571428571" style="83" customWidth="1"/>
    <col min="5123" max="5123" width="20" style="83" customWidth="1"/>
    <col min="5124" max="5124" width="15.5714285714286" style="83" customWidth="1"/>
    <col min="5125" max="5125" width="14.1428571428571" style="83" customWidth="1"/>
    <col min="5126" max="5127" width="12.847619047619" style="83" customWidth="1"/>
    <col min="5128" max="5128" width="11" style="83" customWidth="1"/>
    <col min="5129" max="5129" width="13.5714285714286" style="83" customWidth="1"/>
    <col min="5130" max="5130" width="4" style="83" customWidth="1"/>
    <col min="5131" max="5131" width="14.5714285714286" style="83" customWidth="1"/>
    <col min="5132" max="5132" width="3" style="83" customWidth="1"/>
    <col min="5133" max="5133" width="8.14285714285714" style="83" customWidth="1"/>
    <col min="5134" max="5134" width="4.42857142857143" style="83" customWidth="1"/>
    <col min="5135" max="5135" width="17.4285714285714" style="83" customWidth="1"/>
    <col min="5136" max="5136" width="10" style="83" customWidth="1"/>
    <col min="5137" max="5137" width="9.57142857142857" style="83" customWidth="1"/>
    <col min="5138" max="5138" width="11.7142857142857" style="83" customWidth="1"/>
    <col min="5139" max="5377" width="9.14285714285714" style="83"/>
    <col min="5378" max="5378" width="26.1428571428571" style="83" customWidth="1"/>
    <col min="5379" max="5379" width="20" style="83" customWidth="1"/>
    <col min="5380" max="5380" width="15.5714285714286" style="83" customWidth="1"/>
    <col min="5381" max="5381" width="14.1428571428571" style="83" customWidth="1"/>
    <col min="5382" max="5383" width="12.847619047619" style="83" customWidth="1"/>
    <col min="5384" max="5384" width="11" style="83" customWidth="1"/>
    <col min="5385" max="5385" width="13.5714285714286" style="83" customWidth="1"/>
    <col min="5386" max="5386" width="4" style="83" customWidth="1"/>
    <col min="5387" max="5387" width="14.5714285714286" style="83" customWidth="1"/>
    <col min="5388" max="5388" width="3" style="83" customWidth="1"/>
    <col min="5389" max="5389" width="8.14285714285714" style="83" customWidth="1"/>
    <col min="5390" max="5390" width="4.42857142857143" style="83" customWidth="1"/>
    <col min="5391" max="5391" width="17.4285714285714" style="83" customWidth="1"/>
    <col min="5392" max="5392" width="10" style="83" customWidth="1"/>
    <col min="5393" max="5393" width="9.57142857142857" style="83" customWidth="1"/>
    <col min="5394" max="5394" width="11.7142857142857" style="83" customWidth="1"/>
    <col min="5395" max="5633" width="9.14285714285714" style="83"/>
    <col min="5634" max="5634" width="26.1428571428571" style="83" customWidth="1"/>
    <col min="5635" max="5635" width="20" style="83" customWidth="1"/>
    <col min="5636" max="5636" width="15.5714285714286" style="83" customWidth="1"/>
    <col min="5637" max="5637" width="14.1428571428571" style="83" customWidth="1"/>
    <col min="5638" max="5639" width="12.847619047619" style="83" customWidth="1"/>
    <col min="5640" max="5640" width="11" style="83" customWidth="1"/>
    <col min="5641" max="5641" width="13.5714285714286" style="83" customWidth="1"/>
    <col min="5642" max="5642" width="4" style="83" customWidth="1"/>
    <col min="5643" max="5643" width="14.5714285714286" style="83" customWidth="1"/>
    <col min="5644" max="5644" width="3" style="83" customWidth="1"/>
    <col min="5645" max="5645" width="8.14285714285714" style="83" customWidth="1"/>
    <col min="5646" max="5646" width="4.42857142857143" style="83" customWidth="1"/>
    <col min="5647" max="5647" width="17.4285714285714" style="83" customWidth="1"/>
    <col min="5648" max="5648" width="10" style="83" customWidth="1"/>
    <col min="5649" max="5649" width="9.57142857142857" style="83" customWidth="1"/>
    <col min="5650" max="5650" width="11.7142857142857" style="83" customWidth="1"/>
    <col min="5651" max="5889" width="9.14285714285714" style="83"/>
    <col min="5890" max="5890" width="26.1428571428571" style="83" customWidth="1"/>
    <col min="5891" max="5891" width="20" style="83" customWidth="1"/>
    <col min="5892" max="5892" width="15.5714285714286" style="83" customWidth="1"/>
    <col min="5893" max="5893" width="14.1428571428571" style="83" customWidth="1"/>
    <col min="5894" max="5895" width="12.847619047619" style="83" customWidth="1"/>
    <col min="5896" max="5896" width="11" style="83" customWidth="1"/>
    <col min="5897" max="5897" width="13.5714285714286" style="83" customWidth="1"/>
    <col min="5898" max="5898" width="4" style="83" customWidth="1"/>
    <col min="5899" max="5899" width="14.5714285714286" style="83" customWidth="1"/>
    <col min="5900" max="5900" width="3" style="83" customWidth="1"/>
    <col min="5901" max="5901" width="8.14285714285714" style="83" customWidth="1"/>
    <col min="5902" max="5902" width="4.42857142857143" style="83" customWidth="1"/>
    <col min="5903" max="5903" width="17.4285714285714" style="83" customWidth="1"/>
    <col min="5904" max="5904" width="10" style="83" customWidth="1"/>
    <col min="5905" max="5905" width="9.57142857142857" style="83" customWidth="1"/>
    <col min="5906" max="5906" width="11.7142857142857" style="83" customWidth="1"/>
    <col min="5907" max="6145" width="9.14285714285714" style="83"/>
    <col min="6146" max="6146" width="26.1428571428571" style="83" customWidth="1"/>
    <col min="6147" max="6147" width="20" style="83" customWidth="1"/>
    <col min="6148" max="6148" width="15.5714285714286" style="83" customWidth="1"/>
    <col min="6149" max="6149" width="14.1428571428571" style="83" customWidth="1"/>
    <col min="6150" max="6151" width="12.847619047619" style="83" customWidth="1"/>
    <col min="6152" max="6152" width="11" style="83" customWidth="1"/>
    <col min="6153" max="6153" width="13.5714285714286" style="83" customWidth="1"/>
    <col min="6154" max="6154" width="4" style="83" customWidth="1"/>
    <col min="6155" max="6155" width="14.5714285714286" style="83" customWidth="1"/>
    <col min="6156" max="6156" width="3" style="83" customWidth="1"/>
    <col min="6157" max="6157" width="8.14285714285714" style="83" customWidth="1"/>
    <col min="6158" max="6158" width="4.42857142857143" style="83" customWidth="1"/>
    <col min="6159" max="6159" width="17.4285714285714" style="83" customWidth="1"/>
    <col min="6160" max="6160" width="10" style="83" customWidth="1"/>
    <col min="6161" max="6161" width="9.57142857142857" style="83" customWidth="1"/>
    <col min="6162" max="6162" width="11.7142857142857" style="83" customWidth="1"/>
    <col min="6163" max="6401" width="9.14285714285714" style="83"/>
    <col min="6402" max="6402" width="26.1428571428571" style="83" customWidth="1"/>
    <col min="6403" max="6403" width="20" style="83" customWidth="1"/>
    <col min="6404" max="6404" width="15.5714285714286" style="83" customWidth="1"/>
    <col min="6405" max="6405" width="14.1428571428571" style="83" customWidth="1"/>
    <col min="6406" max="6407" width="12.847619047619" style="83" customWidth="1"/>
    <col min="6408" max="6408" width="11" style="83" customWidth="1"/>
    <col min="6409" max="6409" width="13.5714285714286" style="83" customWidth="1"/>
    <col min="6410" max="6410" width="4" style="83" customWidth="1"/>
    <col min="6411" max="6411" width="14.5714285714286" style="83" customWidth="1"/>
    <col min="6412" max="6412" width="3" style="83" customWidth="1"/>
    <col min="6413" max="6413" width="8.14285714285714" style="83" customWidth="1"/>
    <col min="6414" max="6414" width="4.42857142857143" style="83" customWidth="1"/>
    <col min="6415" max="6415" width="17.4285714285714" style="83" customWidth="1"/>
    <col min="6416" max="6416" width="10" style="83" customWidth="1"/>
    <col min="6417" max="6417" width="9.57142857142857" style="83" customWidth="1"/>
    <col min="6418" max="6418" width="11.7142857142857" style="83" customWidth="1"/>
    <col min="6419" max="6657" width="9.14285714285714" style="83"/>
    <col min="6658" max="6658" width="26.1428571428571" style="83" customWidth="1"/>
    <col min="6659" max="6659" width="20" style="83" customWidth="1"/>
    <col min="6660" max="6660" width="15.5714285714286" style="83" customWidth="1"/>
    <col min="6661" max="6661" width="14.1428571428571" style="83" customWidth="1"/>
    <col min="6662" max="6663" width="12.847619047619" style="83" customWidth="1"/>
    <col min="6664" max="6664" width="11" style="83" customWidth="1"/>
    <col min="6665" max="6665" width="13.5714285714286" style="83" customWidth="1"/>
    <col min="6666" max="6666" width="4" style="83" customWidth="1"/>
    <col min="6667" max="6667" width="14.5714285714286" style="83" customWidth="1"/>
    <col min="6668" max="6668" width="3" style="83" customWidth="1"/>
    <col min="6669" max="6669" width="8.14285714285714" style="83" customWidth="1"/>
    <col min="6670" max="6670" width="4.42857142857143" style="83" customWidth="1"/>
    <col min="6671" max="6671" width="17.4285714285714" style="83" customWidth="1"/>
    <col min="6672" max="6672" width="10" style="83" customWidth="1"/>
    <col min="6673" max="6673" width="9.57142857142857" style="83" customWidth="1"/>
    <col min="6674" max="6674" width="11.7142857142857" style="83" customWidth="1"/>
    <col min="6675" max="6913" width="9.14285714285714" style="83"/>
    <col min="6914" max="6914" width="26.1428571428571" style="83" customWidth="1"/>
    <col min="6915" max="6915" width="20" style="83" customWidth="1"/>
    <col min="6916" max="6916" width="15.5714285714286" style="83" customWidth="1"/>
    <col min="6917" max="6917" width="14.1428571428571" style="83" customWidth="1"/>
    <col min="6918" max="6919" width="12.847619047619" style="83" customWidth="1"/>
    <col min="6920" max="6920" width="11" style="83" customWidth="1"/>
    <col min="6921" max="6921" width="13.5714285714286" style="83" customWidth="1"/>
    <col min="6922" max="6922" width="4" style="83" customWidth="1"/>
    <col min="6923" max="6923" width="14.5714285714286" style="83" customWidth="1"/>
    <col min="6924" max="6924" width="3" style="83" customWidth="1"/>
    <col min="6925" max="6925" width="8.14285714285714" style="83" customWidth="1"/>
    <col min="6926" max="6926" width="4.42857142857143" style="83" customWidth="1"/>
    <col min="6927" max="6927" width="17.4285714285714" style="83" customWidth="1"/>
    <col min="6928" max="6928" width="10" style="83" customWidth="1"/>
    <col min="6929" max="6929" width="9.57142857142857" style="83" customWidth="1"/>
    <col min="6930" max="6930" width="11.7142857142857" style="83" customWidth="1"/>
    <col min="6931" max="7169" width="9.14285714285714" style="83"/>
    <col min="7170" max="7170" width="26.1428571428571" style="83" customWidth="1"/>
    <col min="7171" max="7171" width="20" style="83" customWidth="1"/>
    <col min="7172" max="7172" width="15.5714285714286" style="83" customWidth="1"/>
    <col min="7173" max="7173" width="14.1428571428571" style="83" customWidth="1"/>
    <col min="7174" max="7175" width="12.847619047619" style="83" customWidth="1"/>
    <col min="7176" max="7176" width="11" style="83" customWidth="1"/>
    <col min="7177" max="7177" width="13.5714285714286" style="83" customWidth="1"/>
    <col min="7178" max="7178" width="4" style="83" customWidth="1"/>
    <col min="7179" max="7179" width="14.5714285714286" style="83" customWidth="1"/>
    <col min="7180" max="7180" width="3" style="83" customWidth="1"/>
    <col min="7181" max="7181" width="8.14285714285714" style="83" customWidth="1"/>
    <col min="7182" max="7182" width="4.42857142857143" style="83" customWidth="1"/>
    <col min="7183" max="7183" width="17.4285714285714" style="83" customWidth="1"/>
    <col min="7184" max="7184" width="10" style="83" customWidth="1"/>
    <col min="7185" max="7185" width="9.57142857142857" style="83" customWidth="1"/>
    <col min="7186" max="7186" width="11.7142857142857" style="83" customWidth="1"/>
    <col min="7187" max="7425" width="9.14285714285714" style="83"/>
    <col min="7426" max="7426" width="26.1428571428571" style="83" customWidth="1"/>
    <col min="7427" max="7427" width="20" style="83" customWidth="1"/>
    <col min="7428" max="7428" width="15.5714285714286" style="83" customWidth="1"/>
    <col min="7429" max="7429" width="14.1428571428571" style="83" customWidth="1"/>
    <col min="7430" max="7431" width="12.847619047619" style="83" customWidth="1"/>
    <col min="7432" max="7432" width="11" style="83" customWidth="1"/>
    <col min="7433" max="7433" width="13.5714285714286" style="83" customWidth="1"/>
    <col min="7434" max="7434" width="4" style="83" customWidth="1"/>
    <col min="7435" max="7435" width="14.5714285714286" style="83" customWidth="1"/>
    <col min="7436" max="7436" width="3" style="83" customWidth="1"/>
    <col min="7437" max="7437" width="8.14285714285714" style="83" customWidth="1"/>
    <col min="7438" max="7438" width="4.42857142857143" style="83" customWidth="1"/>
    <col min="7439" max="7439" width="17.4285714285714" style="83" customWidth="1"/>
    <col min="7440" max="7440" width="10" style="83" customWidth="1"/>
    <col min="7441" max="7441" width="9.57142857142857" style="83" customWidth="1"/>
    <col min="7442" max="7442" width="11.7142857142857" style="83" customWidth="1"/>
    <col min="7443" max="7681" width="9.14285714285714" style="83"/>
    <col min="7682" max="7682" width="26.1428571428571" style="83" customWidth="1"/>
    <col min="7683" max="7683" width="20" style="83" customWidth="1"/>
    <col min="7684" max="7684" width="15.5714285714286" style="83" customWidth="1"/>
    <col min="7685" max="7685" width="14.1428571428571" style="83" customWidth="1"/>
    <col min="7686" max="7687" width="12.847619047619" style="83" customWidth="1"/>
    <col min="7688" max="7688" width="11" style="83" customWidth="1"/>
    <col min="7689" max="7689" width="13.5714285714286" style="83" customWidth="1"/>
    <col min="7690" max="7690" width="4" style="83" customWidth="1"/>
    <col min="7691" max="7691" width="14.5714285714286" style="83" customWidth="1"/>
    <col min="7692" max="7692" width="3" style="83" customWidth="1"/>
    <col min="7693" max="7693" width="8.14285714285714" style="83" customWidth="1"/>
    <col min="7694" max="7694" width="4.42857142857143" style="83" customWidth="1"/>
    <col min="7695" max="7695" width="17.4285714285714" style="83" customWidth="1"/>
    <col min="7696" max="7696" width="10" style="83" customWidth="1"/>
    <col min="7697" max="7697" width="9.57142857142857" style="83" customWidth="1"/>
    <col min="7698" max="7698" width="11.7142857142857" style="83" customWidth="1"/>
    <col min="7699" max="7937" width="9.14285714285714" style="83"/>
    <col min="7938" max="7938" width="26.1428571428571" style="83" customWidth="1"/>
    <col min="7939" max="7939" width="20" style="83" customWidth="1"/>
    <col min="7940" max="7940" width="15.5714285714286" style="83" customWidth="1"/>
    <col min="7941" max="7941" width="14.1428571428571" style="83" customWidth="1"/>
    <col min="7942" max="7943" width="12.847619047619" style="83" customWidth="1"/>
    <col min="7944" max="7944" width="11" style="83" customWidth="1"/>
    <col min="7945" max="7945" width="13.5714285714286" style="83" customWidth="1"/>
    <col min="7946" max="7946" width="4" style="83" customWidth="1"/>
    <col min="7947" max="7947" width="14.5714285714286" style="83" customWidth="1"/>
    <col min="7948" max="7948" width="3" style="83" customWidth="1"/>
    <col min="7949" max="7949" width="8.14285714285714" style="83" customWidth="1"/>
    <col min="7950" max="7950" width="4.42857142857143" style="83" customWidth="1"/>
    <col min="7951" max="7951" width="17.4285714285714" style="83" customWidth="1"/>
    <col min="7952" max="7952" width="10" style="83" customWidth="1"/>
    <col min="7953" max="7953" width="9.57142857142857" style="83" customWidth="1"/>
    <col min="7954" max="7954" width="11.7142857142857" style="83" customWidth="1"/>
    <col min="7955" max="8193" width="9.14285714285714" style="83"/>
    <col min="8194" max="8194" width="26.1428571428571" style="83" customWidth="1"/>
    <col min="8195" max="8195" width="20" style="83" customWidth="1"/>
    <col min="8196" max="8196" width="15.5714285714286" style="83" customWidth="1"/>
    <col min="8197" max="8197" width="14.1428571428571" style="83" customWidth="1"/>
    <col min="8198" max="8199" width="12.847619047619" style="83" customWidth="1"/>
    <col min="8200" max="8200" width="11" style="83" customWidth="1"/>
    <col min="8201" max="8201" width="13.5714285714286" style="83" customWidth="1"/>
    <col min="8202" max="8202" width="4" style="83" customWidth="1"/>
    <col min="8203" max="8203" width="14.5714285714286" style="83" customWidth="1"/>
    <col min="8204" max="8204" width="3" style="83" customWidth="1"/>
    <col min="8205" max="8205" width="8.14285714285714" style="83" customWidth="1"/>
    <col min="8206" max="8206" width="4.42857142857143" style="83" customWidth="1"/>
    <col min="8207" max="8207" width="17.4285714285714" style="83" customWidth="1"/>
    <col min="8208" max="8208" width="10" style="83" customWidth="1"/>
    <col min="8209" max="8209" width="9.57142857142857" style="83" customWidth="1"/>
    <col min="8210" max="8210" width="11.7142857142857" style="83" customWidth="1"/>
    <col min="8211" max="8449" width="9.14285714285714" style="83"/>
    <col min="8450" max="8450" width="26.1428571428571" style="83" customWidth="1"/>
    <col min="8451" max="8451" width="20" style="83" customWidth="1"/>
    <col min="8452" max="8452" width="15.5714285714286" style="83" customWidth="1"/>
    <col min="8453" max="8453" width="14.1428571428571" style="83" customWidth="1"/>
    <col min="8454" max="8455" width="12.847619047619" style="83" customWidth="1"/>
    <col min="8456" max="8456" width="11" style="83" customWidth="1"/>
    <col min="8457" max="8457" width="13.5714285714286" style="83" customWidth="1"/>
    <col min="8458" max="8458" width="4" style="83" customWidth="1"/>
    <col min="8459" max="8459" width="14.5714285714286" style="83" customWidth="1"/>
    <col min="8460" max="8460" width="3" style="83" customWidth="1"/>
    <col min="8461" max="8461" width="8.14285714285714" style="83" customWidth="1"/>
    <col min="8462" max="8462" width="4.42857142857143" style="83" customWidth="1"/>
    <col min="8463" max="8463" width="17.4285714285714" style="83" customWidth="1"/>
    <col min="8464" max="8464" width="10" style="83" customWidth="1"/>
    <col min="8465" max="8465" width="9.57142857142857" style="83" customWidth="1"/>
    <col min="8466" max="8466" width="11.7142857142857" style="83" customWidth="1"/>
    <col min="8467" max="8705" width="9.14285714285714" style="83"/>
    <col min="8706" max="8706" width="26.1428571428571" style="83" customWidth="1"/>
    <col min="8707" max="8707" width="20" style="83" customWidth="1"/>
    <col min="8708" max="8708" width="15.5714285714286" style="83" customWidth="1"/>
    <col min="8709" max="8709" width="14.1428571428571" style="83" customWidth="1"/>
    <col min="8710" max="8711" width="12.847619047619" style="83" customWidth="1"/>
    <col min="8712" max="8712" width="11" style="83" customWidth="1"/>
    <col min="8713" max="8713" width="13.5714285714286" style="83" customWidth="1"/>
    <col min="8714" max="8714" width="4" style="83" customWidth="1"/>
    <col min="8715" max="8715" width="14.5714285714286" style="83" customWidth="1"/>
    <col min="8716" max="8716" width="3" style="83" customWidth="1"/>
    <col min="8717" max="8717" width="8.14285714285714" style="83" customWidth="1"/>
    <col min="8718" max="8718" width="4.42857142857143" style="83" customWidth="1"/>
    <col min="8719" max="8719" width="17.4285714285714" style="83" customWidth="1"/>
    <col min="8720" max="8720" width="10" style="83" customWidth="1"/>
    <col min="8721" max="8721" width="9.57142857142857" style="83" customWidth="1"/>
    <col min="8722" max="8722" width="11.7142857142857" style="83" customWidth="1"/>
    <col min="8723" max="8961" width="9.14285714285714" style="83"/>
    <col min="8962" max="8962" width="26.1428571428571" style="83" customWidth="1"/>
    <col min="8963" max="8963" width="20" style="83" customWidth="1"/>
    <col min="8964" max="8964" width="15.5714285714286" style="83" customWidth="1"/>
    <col min="8965" max="8965" width="14.1428571428571" style="83" customWidth="1"/>
    <col min="8966" max="8967" width="12.847619047619" style="83" customWidth="1"/>
    <col min="8968" max="8968" width="11" style="83" customWidth="1"/>
    <col min="8969" max="8969" width="13.5714285714286" style="83" customWidth="1"/>
    <col min="8970" max="8970" width="4" style="83" customWidth="1"/>
    <col min="8971" max="8971" width="14.5714285714286" style="83" customWidth="1"/>
    <col min="8972" max="8972" width="3" style="83" customWidth="1"/>
    <col min="8973" max="8973" width="8.14285714285714" style="83" customWidth="1"/>
    <col min="8974" max="8974" width="4.42857142857143" style="83" customWidth="1"/>
    <col min="8975" max="8975" width="17.4285714285714" style="83" customWidth="1"/>
    <col min="8976" max="8976" width="10" style="83" customWidth="1"/>
    <col min="8977" max="8977" width="9.57142857142857" style="83" customWidth="1"/>
    <col min="8978" max="8978" width="11.7142857142857" style="83" customWidth="1"/>
    <col min="8979" max="9217" width="9.14285714285714" style="83"/>
    <col min="9218" max="9218" width="26.1428571428571" style="83" customWidth="1"/>
    <col min="9219" max="9219" width="20" style="83" customWidth="1"/>
    <col min="9220" max="9220" width="15.5714285714286" style="83" customWidth="1"/>
    <col min="9221" max="9221" width="14.1428571428571" style="83" customWidth="1"/>
    <col min="9222" max="9223" width="12.847619047619" style="83" customWidth="1"/>
    <col min="9224" max="9224" width="11" style="83" customWidth="1"/>
    <col min="9225" max="9225" width="13.5714285714286" style="83" customWidth="1"/>
    <col min="9226" max="9226" width="4" style="83" customWidth="1"/>
    <col min="9227" max="9227" width="14.5714285714286" style="83" customWidth="1"/>
    <col min="9228" max="9228" width="3" style="83" customWidth="1"/>
    <col min="9229" max="9229" width="8.14285714285714" style="83" customWidth="1"/>
    <col min="9230" max="9230" width="4.42857142857143" style="83" customWidth="1"/>
    <col min="9231" max="9231" width="17.4285714285714" style="83" customWidth="1"/>
    <col min="9232" max="9232" width="10" style="83" customWidth="1"/>
    <col min="9233" max="9233" width="9.57142857142857" style="83" customWidth="1"/>
    <col min="9234" max="9234" width="11.7142857142857" style="83" customWidth="1"/>
    <col min="9235" max="9473" width="9.14285714285714" style="83"/>
    <col min="9474" max="9474" width="26.1428571428571" style="83" customWidth="1"/>
    <col min="9475" max="9475" width="20" style="83" customWidth="1"/>
    <col min="9476" max="9476" width="15.5714285714286" style="83" customWidth="1"/>
    <col min="9477" max="9477" width="14.1428571428571" style="83" customWidth="1"/>
    <col min="9478" max="9479" width="12.847619047619" style="83" customWidth="1"/>
    <col min="9480" max="9480" width="11" style="83" customWidth="1"/>
    <col min="9481" max="9481" width="13.5714285714286" style="83" customWidth="1"/>
    <col min="9482" max="9482" width="4" style="83" customWidth="1"/>
    <col min="9483" max="9483" width="14.5714285714286" style="83" customWidth="1"/>
    <col min="9484" max="9484" width="3" style="83" customWidth="1"/>
    <col min="9485" max="9485" width="8.14285714285714" style="83" customWidth="1"/>
    <col min="9486" max="9486" width="4.42857142857143" style="83" customWidth="1"/>
    <col min="9487" max="9487" width="17.4285714285714" style="83" customWidth="1"/>
    <col min="9488" max="9488" width="10" style="83" customWidth="1"/>
    <col min="9489" max="9489" width="9.57142857142857" style="83" customWidth="1"/>
    <col min="9490" max="9490" width="11.7142857142857" style="83" customWidth="1"/>
    <col min="9491" max="9729" width="9.14285714285714" style="83"/>
    <col min="9730" max="9730" width="26.1428571428571" style="83" customWidth="1"/>
    <col min="9731" max="9731" width="20" style="83" customWidth="1"/>
    <col min="9732" max="9732" width="15.5714285714286" style="83" customWidth="1"/>
    <col min="9733" max="9733" width="14.1428571428571" style="83" customWidth="1"/>
    <col min="9734" max="9735" width="12.847619047619" style="83" customWidth="1"/>
    <col min="9736" max="9736" width="11" style="83" customWidth="1"/>
    <col min="9737" max="9737" width="13.5714285714286" style="83" customWidth="1"/>
    <col min="9738" max="9738" width="4" style="83" customWidth="1"/>
    <col min="9739" max="9739" width="14.5714285714286" style="83" customWidth="1"/>
    <col min="9740" max="9740" width="3" style="83" customWidth="1"/>
    <col min="9741" max="9741" width="8.14285714285714" style="83" customWidth="1"/>
    <col min="9742" max="9742" width="4.42857142857143" style="83" customWidth="1"/>
    <col min="9743" max="9743" width="17.4285714285714" style="83" customWidth="1"/>
    <col min="9744" max="9744" width="10" style="83" customWidth="1"/>
    <col min="9745" max="9745" width="9.57142857142857" style="83" customWidth="1"/>
    <col min="9746" max="9746" width="11.7142857142857" style="83" customWidth="1"/>
    <col min="9747" max="9985" width="9.14285714285714" style="83"/>
    <col min="9986" max="9986" width="26.1428571428571" style="83" customWidth="1"/>
    <col min="9987" max="9987" width="20" style="83" customWidth="1"/>
    <col min="9988" max="9988" width="15.5714285714286" style="83" customWidth="1"/>
    <col min="9989" max="9989" width="14.1428571428571" style="83" customWidth="1"/>
    <col min="9990" max="9991" width="12.847619047619" style="83" customWidth="1"/>
    <col min="9992" max="9992" width="11" style="83" customWidth="1"/>
    <col min="9993" max="9993" width="13.5714285714286" style="83" customWidth="1"/>
    <col min="9994" max="9994" width="4" style="83" customWidth="1"/>
    <col min="9995" max="9995" width="14.5714285714286" style="83" customWidth="1"/>
    <col min="9996" max="9996" width="3" style="83" customWidth="1"/>
    <col min="9997" max="9997" width="8.14285714285714" style="83" customWidth="1"/>
    <col min="9998" max="9998" width="4.42857142857143" style="83" customWidth="1"/>
    <col min="9999" max="9999" width="17.4285714285714" style="83" customWidth="1"/>
    <col min="10000" max="10000" width="10" style="83" customWidth="1"/>
    <col min="10001" max="10001" width="9.57142857142857" style="83" customWidth="1"/>
    <col min="10002" max="10002" width="11.7142857142857" style="83" customWidth="1"/>
    <col min="10003" max="10241" width="9.14285714285714" style="83"/>
    <col min="10242" max="10242" width="26.1428571428571" style="83" customWidth="1"/>
    <col min="10243" max="10243" width="20" style="83" customWidth="1"/>
    <col min="10244" max="10244" width="15.5714285714286" style="83" customWidth="1"/>
    <col min="10245" max="10245" width="14.1428571428571" style="83" customWidth="1"/>
    <col min="10246" max="10247" width="12.847619047619" style="83" customWidth="1"/>
    <col min="10248" max="10248" width="11" style="83" customWidth="1"/>
    <col min="10249" max="10249" width="13.5714285714286" style="83" customWidth="1"/>
    <col min="10250" max="10250" width="4" style="83" customWidth="1"/>
    <col min="10251" max="10251" width="14.5714285714286" style="83" customWidth="1"/>
    <col min="10252" max="10252" width="3" style="83" customWidth="1"/>
    <col min="10253" max="10253" width="8.14285714285714" style="83" customWidth="1"/>
    <col min="10254" max="10254" width="4.42857142857143" style="83" customWidth="1"/>
    <col min="10255" max="10255" width="17.4285714285714" style="83" customWidth="1"/>
    <col min="10256" max="10256" width="10" style="83" customWidth="1"/>
    <col min="10257" max="10257" width="9.57142857142857" style="83" customWidth="1"/>
    <col min="10258" max="10258" width="11.7142857142857" style="83" customWidth="1"/>
    <col min="10259" max="10497" width="9.14285714285714" style="83"/>
    <col min="10498" max="10498" width="26.1428571428571" style="83" customWidth="1"/>
    <col min="10499" max="10499" width="20" style="83" customWidth="1"/>
    <col min="10500" max="10500" width="15.5714285714286" style="83" customWidth="1"/>
    <col min="10501" max="10501" width="14.1428571428571" style="83" customWidth="1"/>
    <col min="10502" max="10503" width="12.847619047619" style="83" customWidth="1"/>
    <col min="10504" max="10504" width="11" style="83" customWidth="1"/>
    <col min="10505" max="10505" width="13.5714285714286" style="83" customWidth="1"/>
    <col min="10506" max="10506" width="4" style="83" customWidth="1"/>
    <col min="10507" max="10507" width="14.5714285714286" style="83" customWidth="1"/>
    <col min="10508" max="10508" width="3" style="83" customWidth="1"/>
    <col min="10509" max="10509" width="8.14285714285714" style="83" customWidth="1"/>
    <col min="10510" max="10510" width="4.42857142857143" style="83" customWidth="1"/>
    <col min="10511" max="10511" width="17.4285714285714" style="83" customWidth="1"/>
    <col min="10512" max="10512" width="10" style="83" customWidth="1"/>
    <col min="10513" max="10513" width="9.57142857142857" style="83" customWidth="1"/>
    <col min="10514" max="10514" width="11.7142857142857" style="83" customWidth="1"/>
    <col min="10515" max="10753" width="9.14285714285714" style="83"/>
    <col min="10754" max="10754" width="26.1428571428571" style="83" customWidth="1"/>
    <col min="10755" max="10755" width="20" style="83" customWidth="1"/>
    <col min="10756" max="10756" width="15.5714285714286" style="83" customWidth="1"/>
    <col min="10757" max="10757" width="14.1428571428571" style="83" customWidth="1"/>
    <col min="10758" max="10759" width="12.847619047619" style="83" customWidth="1"/>
    <col min="10760" max="10760" width="11" style="83" customWidth="1"/>
    <col min="10761" max="10761" width="13.5714285714286" style="83" customWidth="1"/>
    <col min="10762" max="10762" width="4" style="83" customWidth="1"/>
    <col min="10763" max="10763" width="14.5714285714286" style="83" customWidth="1"/>
    <col min="10764" max="10764" width="3" style="83" customWidth="1"/>
    <col min="10765" max="10765" width="8.14285714285714" style="83" customWidth="1"/>
    <col min="10766" max="10766" width="4.42857142857143" style="83" customWidth="1"/>
    <col min="10767" max="10767" width="17.4285714285714" style="83" customWidth="1"/>
    <col min="10768" max="10768" width="10" style="83" customWidth="1"/>
    <col min="10769" max="10769" width="9.57142857142857" style="83" customWidth="1"/>
    <col min="10770" max="10770" width="11.7142857142857" style="83" customWidth="1"/>
    <col min="10771" max="11009" width="9.14285714285714" style="83"/>
    <col min="11010" max="11010" width="26.1428571428571" style="83" customWidth="1"/>
    <col min="11011" max="11011" width="20" style="83" customWidth="1"/>
    <col min="11012" max="11012" width="15.5714285714286" style="83" customWidth="1"/>
    <col min="11013" max="11013" width="14.1428571428571" style="83" customWidth="1"/>
    <col min="11014" max="11015" width="12.847619047619" style="83" customWidth="1"/>
    <col min="11016" max="11016" width="11" style="83" customWidth="1"/>
    <col min="11017" max="11017" width="13.5714285714286" style="83" customWidth="1"/>
    <col min="11018" max="11018" width="4" style="83" customWidth="1"/>
    <col min="11019" max="11019" width="14.5714285714286" style="83" customWidth="1"/>
    <col min="11020" max="11020" width="3" style="83" customWidth="1"/>
    <col min="11021" max="11021" width="8.14285714285714" style="83" customWidth="1"/>
    <col min="11022" max="11022" width="4.42857142857143" style="83" customWidth="1"/>
    <col min="11023" max="11023" width="17.4285714285714" style="83" customWidth="1"/>
    <col min="11024" max="11024" width="10" style="83" customWidth="1"/>
    <col min="11025" max="11025" width="9.57142857142857" style="83" customWidth="1"/>
    <col min="11026" max="11026" width="11.7142857142857" style="83" customWidth="1"/>
    <col min="11027" max="11265" width="9.14285714285714" style="83"/>
    <col min="11266" max="11266" width="26.1428571428571" style="83" customWidth="1"/>
    <col min="11267" max="11267" width="20" style="83" customWidth="1"/>
    <col min="11268" max="11268" width="15.5714285714286" style="83" customWidth="1"/>
    <col min="11269" max="11269" width="14.1428571428571" style="83" customWidth="1"/>
    <col min="11270" max="11271" width="12.847619047619" style="83" customWidth="1"/>
    <col min="11272" max="11272" width="11" style="83" customWidth="1"/>
    <col min="11273" max="11273" width="13.5714285714286" style="83" customWidth="1"/>
    <col min="11274" max="11274" width="4" style="83" customWidth="1"/>
    <col min="11275" max="11275" width="14.5714285714286" style="83" customWidth="1"/>
    <col min="11276" max="11276" width="3" style="83" customWidth="1"/>
    <col min="11277" max="11277" width="8.14285714285714" style="83" customWidth="1"/>
    <col min="11278" max="11278" width="4.42857142857143" style="83" customWidth="1"/>
    <col min="11279" max="11279" width="17.4285714285714" style="83" customWidth="1"/>
    <col min="11280" max="11280" width="10" style="83" customWidth="1"/>
    <col min="11281" max="11281" width="9.57142857142857" style="83" customWidth="1"/>
    <col min="11282" max="11282" width="11.7142857142857" style="83" customWidth="1"/>
    <col min="11283" max="11521" width="9.14285714285714" style="83"/>
    <col min="11522" max="11522" width="26.1428571428571" style="83" customWidth="1"/>
    <col min="11523" max="11523" width="20" style="83" customWidth="1"/>
    <col min="11524" max="11524" width="15.5714285714286" style="83" customWidth="1"/>
    <col min="11525" max="11525" width="14.1428571428571" style="83" customWidth="1"/>
    <col min="11526" max="11527" width="12.847619047619" style="83" customWidth="1"/>
    <col min="11528" max="11528" width="11" style="83" customWidth="1"/>
    <col min="11529" max="11529" width="13.5714285714286" style="83" customWidth="1"/>
    <col min="11530" max="11530" width="4" style="83" customWidth="1"/>
    <col min="11531" max="11531" width="14.5714285714286" style="83" customWidth="1"/>
    <col min="11532" max="11532" width="3" style="83" customWidth="1"/>
    <col min="11533" max="11533" width="8.14285714285714" style="83" customWidth="1"/>
    <col min="11534" max="11534" width="4.42857142857143" style="83" customWidth="1"/>
    <col min="11535" max="11535" width="17.4285714285714" style="83" customWidth="1"/>
    <col min="11536" max="11536" width="10" style="83" customWidth="1"/>
    <col min="11537" max="11537" width="9.57142857142857" style="83" customWidth="1"/>
    <col min="11538" max="11538" width="11.7142857142857" style="83" customWidth="1"/>
    <col min="11539" max="11777" width="9.14285714285714" style="83"/>
    <col min="11778" max="11778" width="26.1428571428571" style="83" customWidth="1"/>
    <col min="11779" max="11779" width="20" style="83" customWidth="1"/>
    <col min="11780" max="11780" width="15.5714285714286" style="83" customWidth="1"/>
    <col min="11781" max="11781" width="14.1428571428571" style="83" customWidth="1"/>
    <col min="11782" max="11783" width="12.847619047619" style="83" customWidth="1"/>
    <col min="11784" max="11784" width="11" style="83" customWidth="1"/>
    <col min="11785" max="11785" width="13.5714285714286" style="83" customWidth="1"/>
    <col min="11786" max="11786" width="4" style="83" customWidth="1"/>
    <col min="11787" max="11787" width="14.5714285714286" style="83" customWidth="1"/>
    <col min="11788" max="11788" width="3" style="83" customWidth="1"/>
    <col min="11789" max="11789" width="8.14285714285714" style="83" customWidth="1"/>
    <col min="11790" max="11790" width="4.42857142857143" style="83" customWidth="1"/>
    <col min="11791" max="11791" width="17.4285714285714" style="83" customWidth="1"/>
    <col min="11792" max="11792" width="10" style="83" customWidth="1"/>
    <col min="11793" max="11793" width="9.57142857142857" style="83" customWidth="1"/>
    <col min="11794" max="11794" width="11.7142857142857" style="83" customWidth="1"/>
    <col min="11795" max="12033" width="9.14285714285714" style="83"/>
    <col min="12034" max="12034" width="26.1428571428571" style="83" customWidth="1"/>
    <col min="12035" max="12035" width="20" style="83" customWidth="1"/>
    <col min="12036" max="12036" width="15.5714285714286" style="83" customWidth="1"/>
    <col min="12037" max="12037" width="14.1428571428571" style="83" customWidth="1"/>
    <col min="12038" max="12039" width="12.847619047619" style="83" customWidth="1"/>
    <col min="12040" max="12040" width="11" style="83" customWidth="1"/>
    <col min="12041" max="12041" width="13.5714285714286" style="83" customWidth="1"/>
    <col min="12042" max="12042" width="4" style="83" customWidth="1"/>
    <col min="12043" max="12043" width="14.5714285714286" style="83" customWidth="1"/>
    <col min="12044" max="12044" width="3" style="83" customWidth="1"/>
    <col min="12045" max="12045" width="8.14285714285714" style="83" customWidth="1"/>
    <col min="12046" max="12046" width="4.42857142857143" style="83" customWidth="1"/>
    <col min="12047" max="12047" width="17.4285714285714" style="83" customWidth="1"/>
    <col min="12048" max="12048" width="10" style="83" customWidth="1"/>
    <col min="12049" max="12049" width="9.57142857142857" style="83" customWidth="1"/>
    <col min="12050" max="12050" width="11.7142857142857" style="83" customWidth="1"/>
    <col min="12051" max="12289" width="9.14285714285714" style="83"/>
    <col min="12290" max="12290" width="26.1428571428571" style="83" customWidth="1"/>
    <col min="12291" max="12291" width="20" style="83" customWidth="1"/>
    <col min="12292" max="12292" width="15.5714285714286" style="83" customWidth="1"/>
    <col min="12293" max="12293" width="14.1428571428571" style="83" customWidth="1"/>
    <col min="12294" max="12295" width="12.847619047619" style="83" customWidth="1"/>
    <col min="12296" max="12296" width="11" style="83" customWidth="1"/>
    <col min="12297" max="12297" width="13.5714285714286" style="83" customWidth="1"/>
    <col min="12298" max="12298" width="4" style="83" customWidth="1"/>
    <col min="12299" max="12299" width="14.5714285714286" style="83" customWidth="1"/>
    <col min="12300" max="12300" width="3" style="83" customWidth="1"/>
    <col min="12301" max="12301" width="8.14285714285714" style="83" customWidth="1"/>
    <col min="12302" max="12302" width="4.42857142857143" style="83" customWidth="1"/>
    <col min="12303" max="12303" width="17.4285714285714" style="83" customWidth="1"/>
    <col min="12304" max="12304" width="10" style="83" customWidth="1"/>
    <col min="12305" max="12305" width="9.57142857142857" style="83" customWidth="1"/>
    <col min="12306" max="12306" width="11.7142857142857" style="83" customWidth="1"/>
    <col min="12307" max="12545" width="9.14285714285714" style="83"/>
    <col min="12546" max="12546" width="26.1428571428571" style="83" customWidth="1"/>
    <col min="12547" max="12547" width="20" style="83" customWidth="1"/>
    <col min="12548" max="12548" width="15.5714285714286" style="83" customWidth="1"/>
    <col min="12549" max="12549" width="14.1428571428571" style="83" customWidth="1"/>
    <col min="12550" max="12551" width="12.847619047619" style="83" customWidth="1"/>
    <col min="12552" max="12552" width="11" style="83" customWidth="1"/>
    <col min="12553" max="12553" width="13.5714285714286" style="83" customWidth="1"/>
    <col min="12554" max="12554" width="4" style="83" customWidth="1"/>
    <col min="12555" max="12555" width="14.5714285714286" style="83" customWidth="1"/>
    <col min="12556" max="12556" width="3" style="83" customWidth="1"/>
    <col min="12557" max="12557" width="8.14285714285714" style="83" customWidth="1"/>
    <col min="12558" max="12558" width="4.42857142857143" style="83" customWidth="1"/>
    <col min="12559" max="12559" width="17.4285714285714" style="83" customWidth="1"/>
    <col min="12560" max="12560" width="10" style="83" customWidth="1"/>
    <col min="12561" max="12561" width="9.57142857142857" style="83" customWidth="1"/>
    <col min="12562" max="12562" width="11.7142857142857" style="83" customWidth="1"/>
    <col min="12563" max="12801" width="9.14285714285714" style="83"/>
    <col min="12802" max="12802" width="26.1428571428571" style="83" customWidth="1"/>
    <col min="12803" max="12803" width="20" style="83" customWidth="1"/>
    <col min="12804" max="12804" width="15.5714285714286" style="83" customWidth="1"/>
    <col min="12805" max="12805" width="14.1428571428571" style="83" customWidth="1"/>
    <col min="12806" max="12807" width="12.847619047619" style="83" customWidth="1"/>
    <col min="12808" max="12808" width="11" style="83" customWidth="1"/>
    <col min="12809" max="12809" width="13.5714285714286" style="83" customWidth="1"/>
    <col min="12810" max="12810" width="4" style="83" customWidth="1"/>
    <col min="12811" max="12811" width="14.5714285714286" style="83" customWidth="1"/>
    <col min="12812" max="12812" width="3" style="83" customWidth="1"/>
    <col min="12813" max="12813" width="8.14285714285714" style="83" customWidth="1"/>
    <col min="12814" max="12814" width="4.42857142857143" style="83" customWidth="1"/>
    <col min="12815" max="12815" width="17.4285714285714" style="83" customWidth="1"/>
    <col min="12816" max="12816" width="10" style="83" customWidth="1"/>
    <col min="12817" max="12817" width="9.57142857142857" style="83" customWidth="1"/>
    <col min="12818" max="12818" width="11.7142857142857" style="83" customWidth="1"/>
    <col min="12819" max="13057" width="9.14285714285714" style="83"/>
    <col min="13058" max="13058" width="26.1428571428571" style="83" customWidth="1"/>
    <col min="13059" max="13059" width="20" style="83" customWidth="1"/>
    <col min="13060" max="13060" width="15.5714285714286" style="83" customWidth="1"/>
    <col min="13061" max="13061" width="14.1428571428571" style="83" customWidth="1"/>
    <col min="13062" max="13063" width="12.847619047619" style="83" customWidth="1"/>
    <col min="13064" max="13064" width="11" style="83" customWidth="1"/>
    <col min="13065" max="13065" width="13.5714285714286" style="83" customWidth="1"/>
    <col min="13066" max="13066" width="4" style="83" customWidth="1"/>
    <col min="13067" max="13067" width="14.5714285714286" style="83" customWidth="1"/>
    <col min="13068" max="13068" width="3" style="83" customWidth="1"/>
    <col min="13069" max="13069" width="8.14285714285714" style="83" customWidth="1"/>
    <col min="13070" max="13070" width="4.42857142857143" style="83" customWidth="1"/>
    <col min="13071" max="13071" width="17.4285714285714" style="83" customWidth="1"/>
    <col min="13072" max="13072" width="10" style="83" customWidth="1"/>
    <col min="13073" max="13073" width="9.57142857142857" style="83" customWidth="1"/>
    <col min="13074" max="13074" width="11.7142857142857" style="83" customWidth="1"/>
    <col min="13075" max="13313" width="9.14285714285714" style="83"/>
    <col min="13314" max="13314" width="26.1428571428571" style="83" customWidth="1"/>
    <col min="13315" max="13315" width="20" style="83" customWidth="1"/>
    <col min="13316" max="13316" width="15.5714285714286" style="83" customWidth="1"/>
    <col min="13317" max="13317" width="14.1428571428571" style="83" customWidth="1"/>
    <col min="13318" max="13319" width="12.847619047619" style="83" customWidth="1"/>
    <col min="13320" max="13320" width="11" style="83" customWidth="1"/>
    <col min="13321" max="13321" width="13.5714285714286" style="83" customWidth="1"/>
    <col min="13322" max="13322" width="4" style="83" customWidth="1"/>
    <col min="13323" max="13323" width="14.5714285714286" style="83" customWidth="1"/>
    <col min="13324" max="13324" width="3" style="83" customWidth="1"/>
    <col min="13325" max="13325" width="8.14285714285714" style="83" customWidth="1"/>
    <col min="13326" max="13326" width="4.42857142857143" style="83" customWidth="1"/>
    <col min="13327" max="13327" width="17.4285714285714" style="83" customWidth="1"/>
    <col min="13328" max="13328" width="10" style="83" customWidth="1"/>
    <col min="13329" max="13329" width="9.57142857142857" style="83" customWidth="1"/>
    <col min="13330" max="13330" width="11.7142857142857" style="83" customWidth="1"/>
    <col min="13331" max="13569" width="9.14285714285714" style="83"/>
    <col min="13570" max="13570" width="26.1428571428571" style="83" customWidth="1"/>
    <col min="13571" max="13571" width="20" style="83" customWidth="1"/>
    <col min="13572" max="13572" width="15.5714285714286" style="83" customWidth="1"/>
    <col min="13573" max="13573" width="14.1428571428571" style="83" customWidth="1"/>
    <col min="13574" max="13575" width="12.847619047619" style="83" customWidth="1"/>
    <col min="13576" max="13576" width="11" style="83" customWidth="1"/>
    <col min="13577" max="13577" width="13.5714285714286" style="83" customWidth="1"/>
    <col min="13578" max="13578" width="4" style="83" customWidth="1"/>
    <col min="13579" max="13579" width="14.5714285714286" style="83" customWidth="1"/>
    <col min="13580" max="13580" width="3" style="83" customWidth="1"/>
    <col min="13581" max="13581" width="8.14285714285714" style="83" customWidth="1"/>
    <col min="13582" max="13582" width="4.42857142857143" style="83" customWidth="1"/>
    <col min="13583" max="13583" width="17.4285714285714" style="83" customWidth="1"/>
    <col min="13584" max="13584" width="10" style="83" customWidth="1"/>
    <col min="13585" max="13585" width="9.57142857142857" style="83" customWidth="1"/>
    <col min="13586" max="13586" width="11.7142857142857" style="83" customWidth="1"/>
    <col min="13587" max="13825" width="9.14285714285714" style="83"/>
    <col min="13826" max="13826" width="26.1428571428571" style="83" customWidth="1"/>
    <col min="13827" max="13827" width="20" style="83" customWidth="1"/>
    <col min="13828" max="13828" width="15.5714285714286" style="83" customWidth="1"/>
    <col min="13829" max="13829" width="14.1428571428571" style="83" customWidth="1"/>
    <col min="13830" max="13831" width="12.847619047619" style="83" customWidth="1"/>
    <col min="13832" max="13832" width="11" style="83" customWidth="1"/>
    <col min="13833" max="13833" width="13.5714285714286" style="83" customWidth="1"/>
    <col min="13834" max="13834" width="4" style="83" customWidth="1"/>
    <col min="13835" max="13835" width="14.5714285714286" style="83" customWidth="1"/>
    <col min="13836" max="13836" width="3" style="83" customWidth="1"/>
    <col min="13837" max="13837" width="8.14285714285714" style="83" customWidth="1"/>
    <col min="13838" max="13838" width="4.42857142857143" style="83" customWidth="1"/>
    <col min="13839" max="13839" width="17.4285714285714" style="83" customWidth="1"/>
    <col min="13840" max="13840" width="10" style="83" customWidth="1"/>
    <col min="13841" max="13841" width="9.57142857142857" style="83" customWidth="1"/>
    <col min="13842" max="13842" width="11.7142857142857" style="83" customWidth="1"/>
    <col min="13843" max="14081" width="9.14285714285714" style="83"/>
    <col min="14082" max="14082" width="26.1428571428571" style="83" customWidth="1"/>
    <col min="14083" max="14083" width="20" style="83" customWidth="1"/>
    <col min="14084" max="14084" width="15.5714285714286" style="83" customWidth="1"/>
    <col min="14085" max="14085" width="14.1428571428571" style="83" customWidth="1"/>
    <col min="14086" max="14087" width="12.847619047619" style="83" customWidth="1"/>
    <col min="14088" max="14088" width="11" style="83" customWidth="1"/>
    <col min="14089" max="14089" width="13.5714285714286" style="83" customWidth="1"/>
    <col min="14090" max="14090" width="4" style="83" customWidth="1"/>
    <col min="14091" max="14091" width="14.5714285714286" style="83" customWidth="1"/>
    <col min="14092" max="14092" width="3" style="83" customWidth="1"/>
    <col min="14093" max="14093" width="8.14285714285714" style="83" customWidth="1"/>
    <col min="14094" max="14094" width="4.42857142857143" style="83" customWidth="1"/>
    <col min="14095" max="14095" width="17.4285714285714" style="83" customWidth="1"/>
    <col min="14096" max="14096" width="10" style="83" customWidth="1"/>
    <col min="14097" max="14097" width="9.57142857142857" style="83" customWidth="1"/>
    <col min="14098" max="14098" width="11.7142857142857" style="83" customWidth="1"/>
    <col min="14099" max="14337" width="9.14285714285714" style="83"/>
    <col min="14338" max="14338" width="26.1428571428571" style="83" customWidth="1"/>
    <col min="14339" max="14339" width="20" style="83" customWidth="1"/>
    <col min="14340" max="14340" width="15.5714285714286" style="83" customWidth="1"/>
    <col min="14341" max="14341" width="14.1428571428571" style="83" customWidth="1"/>
    <col min="14342" max="14343" width="12.847619047619" style="83" customWidth="1"/>
    <col min="14344" max="14344" width="11" style="83" customWidth="1"/>
    <col min="14345" max="14345" width="13.5714285714286" style="83" customWidth="1"/>
    <col min="14346" max="14346" width="4" style="83" customWidth="1"/>
    <col min="14347" max="14347" width="14.5714285714286" style="83" customWidth="1"/>
    <col min="14348" max="14348" width="3" style="83" customWidth="1"/>
    <col min="14349" max="14349" width="8.14285714285714" style="83" customWidth="1"/>
    <col min="14350" max="14350" width="4.42857142857143" style="83" customWidth="1"/>
    <col min="14351" max="14351" width="17.4285714285714" style="83" customWidth="1"/>
    <col min="14352" max="14352" width="10" style="83" customWidth="1"/>
    <col min="14353" max="14353" width="9.57142857142857" style="83" customWidth="1"/>
    <col min="14354" max="14354" width="11.7142857142857" style="83" customWidth="1"/>
    <col min="14355" max="14593" width="9.14285714285714" style="83"/>
    <col min="14594" max="14594" width="26.1428571428571" style="83" customWidth="1"/>
    <col min="14595" max="14595" width="20" style="83" customWidth="1"/>
    <col min="14596" max="14596" width="15.5714285714286" style="83" customWidth="1"/>
    <col min="14597" max="14597" width="14.1428571428571" style="83" customWidth="1"/>
    <col min="14598" max="14599" width="12.847619047619" style="83" customWidth="1"/>
    <col min="14600" max="14600" width="11" style="83" customWidth="1"/>
    <col min="14601" max="14601" width="13.5714285714286" style="83" customWidth="1"/>
    <col min="14602" max="14602" width="4" style="83" customWidth="1"/>
    <col min="14603" max="14603" width="14.5714285714286" style="83" customWidth="1"/>
    <col min="14604" max="14604" width="3" style="83" customWidth="1"/>
    <col min="14605" max="14605" width="8.14285714285714" style="83" customWidth="1"/>
    <col min="14606" max="14606" width="4.42857142857143" style="83" customWidth="1"/>
    <col min="14607" max="14607" width="17.4285714285714" style="83" customWidth="1"/>
    <col min="14608" max="14608" width="10" style="83" customWidth="1"/>
    <col min="14609" max="14609" width="9.57142857142857" style="83" customWidth="1"/>
    <col min="14610" max="14610" width="11.7142857142857" style="83" customWidth="1"/>
    <col min="14611" max="14849" width="9.14285714285714" style="83"/>
    <col min="14850" max="14850" width="26.1428571428571" style="83" customWidth="1"/>
    <col min="14851" max="14851" width="20" style="83" customWidth="1"/>
    <col min="14852" max="14852" width="15.5714285714286" style="83" customWidth="1"/>
    <col min="14853" max="14853" width="14.1428571428571" style="83" customWidth="1"/>
    <col min="14854" max="14855" width="12.847619047619" style="83" customWidth="1"/>
    <col min="14856" max="14856" width="11" style="83" customWidth="1"/>
    <col min="14857" max="14857" width="13.5714285714286" style="83" customWidth="1"/>
    <col min="14858" max="14858" width="4" style="83" customWidth="1"/>
    <col min="14859" max="14859" width="14.5714285714286" style="83" customWidth="1"/>
    <col min="14860" max="14860" width="3" style="83" customWidth="1"/>
    <col min="14861" max="14861" width="8.14285714285714" style="83" customWidth="1"/>
    <col min="14862" max="14862" width="4.42857142857143" style="83" customWidth="1"/>
    <col min="14863" max="14863" width="17.4285714285714" style="83" customWidth="1"/>
    <col min="14864" max="14864" width="10" style="83" customWidth="1"/>
    <col min="14865" max="14865" width="9.57142857142857" style="83" customWidth="1"/>
    <col min="14866" max="14866" width="11.7142857142857" style="83" customWidth="1"/>
    <col min="14867" max="15105" width="9.14285714285714" style="83"/>
    <col min="15106" max="15106" width="26.1428571428571" style="83" customWidth="1"/>
    <col min="15107" max="15107" width="20" style="83" customWidth="1"/>
    <col min="15108" max="15108" width="15.5714285714286" style="83" customWidth="1"/>
    <col min="15109" max="15109" width="14.1428571428571" style="83" customWidth="1"/>
    <col min="15110" max="15111" width="12.847619047619" style="83" customWidth="1"/>
    <col min="15112" max="15112" width="11" style="83" customWidth="1"/>
    <col min="15113" max="15113" width="13.5714285714286" style="83" customWidth="1"/>
    <col min="15114" max="15114" width="4" style="83" customWidth="1"/>
    <col min="15115" max="15115" width="14.5714285714286" style="83" customWidth="1"/>
    <col min="15116" max="15116" width="3" style="83" customWidth="1"/>
    <col min="15117" max="15117" width="8.14285714285714" style="83" customWidth="1"/>
    <col min="15118" max="15118" width="4.42857142857143" style="83" customWidth="1"/>
    <col min="15119" max="15119" width="17.4285714285714" style="83" customWidth="1"/>
    <col min="15120" max="15120" width="10" style="83" customWidth="1"/>
    <col min="15121" max="15121" width="9.57142857142857" style="83" customWidth="1"/>
    <col min="15122" max="15122" width="11.7142857142857" style="83" customWidth="1"/>
    <col min="15123" max="15361" width="9.14285714285714" style="83"/>
    <col min="15362" max="15362" width="26.1428571428571" style="83" customWidth="1"/>
    <col min="15363" max="15363" width="20" style="83" customWidth="1"/>
    <col min="15364" max="15364" width="15.5714285714286" style="83" customWidth="1"/>
    <col min="15365" max="15365" width="14.1428571428571" style="83" customWidth="1"/>
    <col min="15366" max="15367" width="12.847619047619" style="83" customWidth="1"/>
    <col min="15368" max="15368" width="11" style="83" customWidth="1"/>
    <col min="15369" max="15369" width="13.5714285714286" style="83" customWidth="1"/>
    <col min="15370" max="15370" width="4" style="83" customWidth="1"/>
    <col min="15371" max="15371" width="14.5714285714286" style="83" customWidth="1"/>
    <col min="15372" max="15372" width="3" style="83" customWidth="1"/>
    <col min="15373" max="15373" width="8.14285714285714" style="83" customWidth="1"/>
    <col min="15374" max="15374" width="4.42857142857143" style="83" customWidth="1"/>
    <col min="15375" max="15375" width="17.4285714285714" style="83" customWidth="1"/>
    <col min="15376" max="15376" width="10" style="83" customWidth="1"/>
    <col min="15377" max="15377" width="9.57142857142857" style="83" customWidth="1"/>
    <col min="15378" max="15378" width="11.7142857142857" style="83" customWidth="1"/>
    <col min="15379" max="15617" width="9.14285714285714" style="83"/>
    <col min="15618" max="15618" width="26.1428571428571" style="83" customWidth="1"/>
    <col min="15619" max="15619" width="20" style="83" customWidth="1"/>
    <col min="15620" max="15620" width="15.5714285714286" style="83" customWidth="1"/>
    <col min="15621" max="15621" width="14.1428571428571" style="83" customWidth="1"/>
    <col min="15622" max="15623" width="12.847619047619" style="83" customWidth="1"/>
    <col min="15624" max="15624" width="11" style="83" customWidth="1"/>
    <col min="15625" max="15625" width="13.5714285714286" style="83" customWidth="1"/>
    <col min="15626" max="15626" width="4" style="83" customWidth="1"/>
    <col min="15627" max="15627" width="14.5714285714286" style="83" customWidth="1"/>
    <col min="15628" max="15628" width="3" style="83" customWidth="1"/>
    <col min="15629" max="15629" width="8.14285714285714" style="83" customWidth="1"/>
    <col min="15630" max="15630" width="4.42857142857143" style="83" customWidth="1"/>
    <col min="15631" max="15631" width="17.4285714285714" style="83" customWidth="1"/>
    <col min="15632" max="15632" width="10" style="83" customWidth="1"/>
    <col min="15633" max="15633" width="9.57142857142857" style="83" customWidth="1"/>
    <col min="15634" max="15634" width="11.7142857142857" style="83" customWidth="1"/>
    <col min="15635" max="15873" width="9.14285714285714" style="83"/>
    <col min="15874" max="15874" width="26.1428571428571" style="83" customWidth="1"/>
    <col min="15875" max="15875" width="20" style="83" customWidth="1"/>
    <col min="15876" max="15876" width="15.5714285714286" style="83" customWidth="1"/>
    <col min="15877" max="15877" width="14.1428571428571" style="83" customWidth="1"/>
    <col min="15878" max="15879" width="12.847619047619" style="83" customWidth="1"/>
    <col min="15880" max="15880" width="11" style="83" customWidth="1"/>
    <col min="15881" max="15881" width="13.5714285714286" style="83" customWidth="1"/>
    <col min="15882" max="15882" width="4" style="83" customWidth="1"/>
    <col min="15883" max="15883" width="14.5714285714286" style="83" customWidth="1"/>
    <col min="15884" max="15884" width="3" style="83" customWidth="1"/>
    <col min="15885" max="15885" width="8.14285714285714" style="83" customWidth="1"/>
    <col min="15886" max="15886" width="4.42857142857143" style="83" customWidth="1"/>
    <col min="15887" max="15887" width="17.4285714285714" style="83" customWidth="1"/>
    <col min="15888" max="15888" width="10" style="83" customWidth="1"/>
    <col min="15889" max="15889" width="9.57142857142857" style="83" customWidth="1"/>
    <col min="15890" max="15890" width="11.7142857142857" style="83" customWidth="1"/>
    <col min="15891" max="16129" width="9.14285714285714" style="83"/>
    <col min="16130" max="16130" width="26.1428571428571" style="83" customWidth="1"/>
    <col min="16131" max="16131" width="20" style="83" customWidth="1"/>
    <col min="16132" max="16132" width="15.5714285714286" style="83" customWidth="1"/>
    <col min="16133" max="16133" width="14.1428571428571" style="83" customWidth="1"/>
    <col min="16134" max="16135" width="12.847619047619" style="83" customWidth="1"/>
    <col min="16136" max="16136" width="11" style="83" customWidth="1"/>
    <col min="16137" max="16137" width="13.5714285714286" style="83" customWidth="1"/>
    <col min="16138" max="16138" width="4" style="83" customWidth="1"/>
    <col min="16139" max="16139" width="14.5714285714286" style="83" customWidth="1"/>
    <col min="16140" max="16140" width="3" style="83" customWidth="1"/>
    <col min="16141" max="16141" width="8.14285714285714" style="83" customWidth="1"/>
    <col min="16142" max="16142" width="4.42857142857143" style="83" customWidth="1"/>
    <col min="16143" max="16143" width="17.4285714285714" style="83" customWidth="1"/>
    <col min="16144" max="16144" width="10" style="83" customWidth="1"/>
    <col min="16145" max="16145" width="9.57142857142857" style="83" customWidth="1"/>
    <col min="16146" max="16146" width="11.7142857142857" style="83" customWidth="1"/>
    <col min="16147" max="16383" width="9.14285714285714" style="83"/>
    <col min="16384" max="16384" width="9" style="83"/>
  </cols>
  <sheetData>
    <row r="1" s="80" customFormat="1" ht="115.35" customHeight="1" spans="1:19">
      <c r="A1" s="84" t="s">
        <v>187</v>
      </c>
      <c r="B1" s="84" t="s">
        <v>188</v>
      </c>
      <c r="C1" s="85" t="s">
        <v>189</v>
      </c>
      <c r="D1" s="85" t="s">
        <v>190</v>
      </c>
      <c r="E1" s="85" t="s">
        <v>191</v>
      </c>
      <c r="F1" s="85" t="s">
        <v>192</v>
      </c>
      <c r="G1" s="85" t="s">
        <v>193</v>
      </c>
      <c r="H1" s="85" t="s">
        <v>194</v>
      </c>
      <c r="I1" s="85" t="s">
        <v>195</v>
      </c>
      <c r="J1" s="85" t="s">
        <v>196</v>
      </c>
      <c r="K1" s="85" t="s">
        <v>197</v>
      </c>
      <c r="L1" s="85" t="s">
        <v>198</v>
      </c>
      <c r="M1" s="85"/>
      <c r="N1" s="85"/>
      <c r="O1" s="85"/>
      <c r="P1" s="85"/>
      <c r="Q1" s="85"/>
      <c r="R1" s="85"/>
      <c r="S1" s="85"/>
    </row>
    <row r="2" ht="36" spans="1:19">
      <c r="A2" s="86" t="s">
        <v>199</v>
      </c>
      <c r="B2" s="87" t="s">
        <v>200</v>
      </c>
      <c r="C2" s="88">
        <v>1200</v>
      </c>
      <c r="D2" s="89">
        <v>1443.05</v>
      </c>
      <c r="E2" s="89" t="s">
        <v>201</v>
      </c>
      <c r="F2" s="89">
        <v>1</v>
      </c>
      <c r="G2" s="89">
        <f>D2/F2</f>
        <v>1443.05</v>
      </c>
      <c r="H2" s="86">
        <f>TRUNC(G2/C2,2)</f>
        <v>1.2</v>
      </c>
      <c r="I2" s="111">
        <f t="shared" ref="I2:I10" si="0">TRUNC(H2,0)</f>
        <v>1</v>
      </c>
      <c r="J2" s="86">
        <f t="shared" ref="J2:J10" si="1">H2-I2</f>
        <v>0.2</v>
      </c>
      <c r="K2" s="86">
        <f t="shared" ref="K2:K10" si="2">J2*$C$18*60</f>
        <v>96</v>
      </c>
      <c r="L2" s="112">
        <f t="shared" ref="L2:L10" si="3">I2</f>
        <v>1</v>
      </c>
      <c r="M2" s="91" t="s">
        <v>202</v>
      </c>
      <c r="N2" s="112">
        <f t="shared" ref="N2:N13" si="4">$C$18</f>
        <v>8</v>
      </c>
      <c r="O2" s="91" t="s">
        <v>203</v>
      </c>
      <c r="P2" s="112">
        <f t="shared" ref="P2:P13" si="5">IF(J2&gt;0,1,0)</f>
        <v>1</v>
      </c>
      <c r="Q2" s="91" t="s">
        <v>204</v>
      </c>
      <c r="R2" s="112">
        <f t="shared" ref="R2:R9" si="6">K2</f>
        <v>96</v>
      </c>
      <c r="S2" s="91" t="s">
        <v>205</v>
      </c>
    </row>
    <row r="3" ht="36" spans="1:19">
      <c r="A3" s="86"/>
      <c r="B3" s="87" t="s">
        <v>206</v>
      </c>
      <c r="C3" s="88">
        <v>450</v>
      </c>
      <c r="D3" s="89">
        <v>343.31</v>
      </c>
      <c r="E3" s="89" t="s">
        <v>201</v>
      </c>
      <c r="F3" s="89">
        <v>1</v>
      </c>
      <c r="G3" s="89">
        <f t="shared" ref="G3:G13" si="7">D3/F3</f>
        <v>343.31</v>
      </c>
      <c r="H3" s="86">
        <f t="shared" ref="H3:H13" si="8">TRUNC(G3/C3,2)</f>
        <v>0.76</v>
      </c>
      <c r="I3" s="111">
        <f t="shared" si="0"/>
        <v>0</v>
      </c>
      <c r="J3" s="86">
        <f t="shared" si="1"/>
        <v>0.76</v>
      </c>
      <c r="K3" s="86">
        <f t="shared" si="2"/>
        <v>364.8</v>
      </c>
      <c r="L3" s="112">
        <f t="shared" si="3"/>
        <v>0</v>
      </c>
      <c r="M3" s="91" t="s">
        <v>202</v>
      </c>
      <c r="N3" s="112">
        <f t="shared" si="4"/>
        <v>8</v>
      </c>
      <c r="O3" s="91" t="s">
        <v>203</v>
      </c>
      <c r="P3" s="112">
        <f t="shared" si="5"/>
        <v>1</v>
      </c>
      <c r="Q3" s="91" t="s">
        <v>204</v>
      </c>
      <c r="R3" s="112">
        <f t="shared" si="6"/>
        <v>364.8</v>
      </c>
      <c r="S3" s="91" t="s">
        <v>205</v>
      </c>
    </row>
    <row r="4" ht="36" spans="1:19">
      <c r="A4" s="86"/>
      <c r="B4" s="90" t="s">
        <v>207</v>
      </c>
      <c r="C4" s="88">
        <v>2500</v>
      </c>
      <c r="D4" s="89">
        <v>33.23</v>
      </c>
      <c r="E4" s="89" t="s">
        <v>201</v>
      </c>
      <c r="F4" s="89">
        <v>1</v>
      </c>
      <c r="G4" s="89">
        <f t="shared" si="7"/>
        <v>33.23</v>
      </c>
      <c r="H4" s="86">
        <f t="shared" si="8"/>
        <v>0.01</v>
      </c>
      <c r="I4" s="111">
        <f t="shared" si="0"/>
        <v>0</v>
      </c>
      <c r="J4" s="86">
        <f t="shared" si="1"/>
        <v>0.01</v>
      </c>
      <c r="K4" s="86">
        <f t="shared" si="2"/>
        <v>4.8</v>
      </c>
      <c r="L4" s="112">
        <f t="shared" si="3"/>
        <v>0</v>
      </c>
      <c r="M4" s="91" t="s">
        <v>202</v>
      </c>
      <c r="N4" s="112">
        <f t="shared" si="4"/>
        <v>8</v>
      </c>
      <c r="O4" s="91" t="s">
        <v>203</v>
      </c>
      <c r="P4" s="112">
        <f t="shared" si="5"/>
        <v>1</v>
      </c>
      <c r="Q4" s="91" t="s">
        <v>204</v>
      </c>
      <c r="R4" s="112">
        <f t="shared" si="6"/>
        <v>4.8</v>
      </c>
      <c r="S4" s="91" t="s">
        <v>205</v>
      </c>
    </row>
    <row r="5" ht="36" spans="1:19">
      <c r="A5" s="86"/>
      <c r="B5" s="90" t="s">
        <v>208</v>
      </c>
      <c r="C5" s="88">
        <v>1500</v>
      </c>
      <c r="D5" s="89">
        <v>792.64</v>
      </c>
      <c r="E5" s="89" t="s">
        <v>209</v>
      </c>
      <c r="F5" s="89">
        <v>5</v>
      </c>
      <c r="G5" s="89">
        <f t="shared" si="7"/>
        <v>158.528</v>
      </c>
      <c r="H5" s="86">
        <f t="shared" si="8"/>
        <v>0.1</v>
      </c>
      <c r="I5" s="111">
        <f t="shared" si="0"/>
        <v>0</v>
      </c>
      <c r="J5" s="86">
        <f t="shared" si="1"/>
        <v>0.1</v>
      </c>
      <c r="K5" s="86">
        <f t="shared" si="2"/>
        <v>48</v>
      </c>
      <c r="L5" s="112">
        <f t="shared" si="3"/>
        <v>0</v>
      </c>
      <c r="M5" s="91" t="s">
        <v>202</v>
      </c>
      <c r="N5" s="112">
        <f t="shared" si="4"/>
        <v>8</v>
      </c>
      <c r="O5" s="91" t="s">
        <v>203</v>
      </c>
      <c r="P5" s="112">
        <f t="shared" si="5"/>
        <v>1</v>
      </c>
      <c r="Q5" s="91" t="s">
        <v>204</v>
      </c>
      <c r="R5" s="112">
        <f t="shared" si="6"/>
        <v>48</v>
      </c>
      <c r="S5" s="91" t="s">
        <v>205</v>
      </c>
    </row>
    <row r="6" ht="36" spans="1:20">
      <c r="A6" s="86"/>
      <c r="B6" s="90" t="s">
        <v>210</v>
      </c>
      <c r="C6" s="88">
        <v>300</v>
      </c>
      <c r="D6" s="89">
        <v>114.79</v>
      </c>
      <c r="E6" s="89" t="s">
        <v>211</v>
      </c>
      <c r="F6" s="89">
        <v>0.5</v>
      </c>
      <c r="G6" s="89">
        <f t="shared" si="7"/>
        <v>229.58</v>
      </c>
      <c r="H6" s="86">
        <f t="shared" si="8"/>
        <v>0.76</v>
      </c>
      <c r="I6" s="111">
        <f t="shared" si="0"/>
        <v>0</v>
      </c>
      <c r="J6" s="86">
        <f t="shared" si="1"/>
        <v>0.76</v>
      </c>
      <c r="K6" s="86">
        <f t="shared" si="2"/>
        <v>364.8</v>
      </c>
      <c r="L6" s="112">
        <f t="shared" si="3"/>
        <v>0</v>
      </c>
      <c r="M6" s="91" t="s">
        <v>202</v>
      </c>
      <c r="N6" s="112">
        <f t="shared" si="4"/>
        <v>8</v>
      </c>
      <c r="O6" s="91" t="s">
        <v>203</v>
      </c>
      <c r="P6" s="112">
        <f t="shared" si="5"/>
        <v>1</v>
      </c>
      <c r="Q6" s="91" t="s">
        <v>204</v>
      </c>
      <c r="R6" s="112">
        <f t="shared" si="6"/>
        <v>364.8</v>
      </c>
      <c r="S6" s="91" t="s">
        <v>205</v>
      </c>
      <c r="T6" s="80"/>
    </row>
    <row r="7" ht="36" spans="1:19">
      <c r="A7" s="86" t="s">
        <v>212</v>
      </c>
      <c r="B7" s="90" t="s">
        <v>213</v>
      </c>
      <c r="C7" s="88">
        <v>2700</v>
      </c>
      <c r="D7" s="89">
        <v>3611.28</v>
      </c>
      <c r="E7" s="89" t="s">
        <v>214</v>
      </c>
      <c r="F7" s="89">
        <v>14</v>
      </c>
      <c r="G7" s="89">
        <f t="shared" si="7"/>
        <v>257.948571428571</v>
      </c>
      <c r="H7" s="86">
        <f t="shared" si="8"/>
        <v>0.09</v>
      </c>
      <c r="I7" s="111">
        <f t="shared" si="0"/>
        <v>0</v>
      </c>
      <c r="J7" s="86">
        <f t="shared" si="1"/>
        <v>0.09</v>
      </c>
      <c r="K7" s="86">
        <f t="shared" si="2"/>
        <v>43.2</v>
      </c>
      <c r="L7" s="112">
        <f t="shared" si="3"/>
        <v>0</v>
      </c>
      <c r="M7" s="91" t="s">
        <v>202</v>
      </c>
      <c r="N7" s="112">
        <f t="shared" si="4"/>
        <v>8</v>
      </c>
      <c r="O7" s="91" t="s">
        <v>203</v>
      </c>
      <c r="P7" s="112">
        <f t="shared" si="5"/>
        <v>1</v>
      </c>
      <c r="Q7" s="91" t="s">
        <v>204</v>
      </c>
      <c r="R7" s="112">
        <f t="shared" si="6"/>
        <v>43.2</v>
      </c>
      <c r="S7" s="91" t="s">
        <v>205</v>
      </c>
    </row>
    <row r="8" ht="36" spans="1:19">
      <c r="A8" s="86"/>
      <c r="B8" s="90" t="s">
        <v>215</v>
      </c>
      <c r="C8" s="88">
        <v>9000</v>
      </c>
      <c r="D8" s="89">
        <v>2942.13</v>
      </c>
      <c r="E8" s="89" t="s">
        <v>216</v>
      </c>
      <c r="F8" s="89">
        <v>15</v>
      </c>
      <c r="G8" s="89">
        <f t="shared" si="7"/>
        <v>196.142</v>
      </c>
      <c r="H8" s="86">
        <f t="shared" si="8"/>
        <v>0.02</v>
      </c>
      <c r="I8" s="111">
        <f t="shared" si="0"/>
        <v>0</v>
      </c>
      <c r="J8" s="86">
        <f t="shared" si="1"/>
        <v>0.02</v>
      </c>
      <c r="K8" s="86">
        <f t="shared" si="2"/>
        <v>9.6</v>
      </c>
      <c r="L8" s="112">
        <f t="shared" si="3"/>
        <v>0</v>
      </c>
      <c r="M8" s="91" t="s">
        <v>202</v>
      </c>
      <c r="N8" s="112">
        <f t="shared" si="4"/>
        <v>8</v>
      </c>
      <c r="O8" s="91" t="s">
        <v>203</v>
      </c>
      <c r="P8" s="112">
        <f t="shared" si="5"/>
        <v>1</v>
      </c>
      <c r="Q8" s="91" t="s">
        <v>204</v>
      </c>
      <c r="R8" s="112">
        <f t="shared" si="6"/>
        <v>9.6</v>
      </c>
      <c r="S8" s="91" t="s">
        <v>205</v>
      </c>
    </row>
    <row r="9" ht="36" spans="1:19">
      <c r="A9" s="86"/>
      <c r="B9" s="90" t="s">
        <v>217</v>
      </c>
      <c r="C9" s="88">
        <v>100000</v>
      </c>
      <c r="D9" s="89">
        <v>0</v>
      </c>
      <c r="E9" s="89" t="s">
        <v>201</v>
      </c>
      <c r="F9" s="89">
        <v>1</v>
      </c>
      <c r="G9" s="89">
        <f t="shared" si="7"/>
        <v>0</v>
      </c>
      <c r="H9" s="86">
        <f t="shared" si="8"/>
        <v>0</v>
      </c>
      <c r="I9" s="111">
        <f t="shared" si="0"/>
        <v>0</v>
      </c>
      <c r="J9" s="86">
        <f t="shared" si="1"/>
        <v>0</v>
      </c>
      <c r="K9" s="86">
        <f t="shared" si="2"/>
        <v>0</v>
      </c>
      <c r="L9" s="112">
        <f t="shared" si="3"/>
        <v>0</v>
      </c>
      <c r="M9" s="91" t="s">
        <v>202</v>
      </c>
      <c r="N9" s="112">
        <f t="shared" si="4"/>
        <v>8</v>
      </c>
      <c r="O9" s="91" t="s">
        <v>203</v>
      </c>
      <c r="P9" s="112">
        <f t="shared" si="5"/>
        <v>0</v>
      </c>
      <c r="Q9" s="91" t="s">
        <v>204</v>
      </c>
      <c r="R9" s="112">
        <f t="shared" si="6"/>
        <v>0</v>
      </c>
      <c r="S9" s="91" t="s">
        <v>205</v>
      </c>
    </row>
    <row r="10" ht="36" spans="1:19">
      <c r="A10" s="86"/>
      <c r="B10" s="90" t="s">
        <v>218</v>
      </c>
      <c r="C10" s="88">
        <v>2700</v>
      </c>
      <c r="D10" s="89">
        <v>0</v>
      </c>
      <c r="E10" s="89" t="s">
        <v>209</v>
      </c>
      <c r="F10" s="89">
        <v>5</v>
      </c>
      <c r="G10" s="89">
        <f t="shared" si="7"/>
        <v>0</v>
      </c>
      <c r="H10" s="86">
        <f t="shared" si="8"/>
        <v>0</v>
      </c>
      <c r="I10" s="111">
        <f t="shared" si="0"/>
        <v>0</v>
      </c>
      <c r="J10" s="86">
        <f t="shared" si="1"/>
        <v>0</v>
      </c>
      <c r="K10" s="86">
        <f t="shared" si="2"/>
        <v>0</v>
      </c>
      <c r="L10" s="112">
        <f t="shared" si="3"/>
        <v>0</v>
      </c>
      <c r="M10" s="91" t="s">
        <v>202</v>
      </c>
      <c r="N10" s="112">
        <f t="shared" si="4"/>
        <v>8</v>
      </c>
      <c r="O10" s="91" t="s">
        <v>203</v>
      </c>
      <c r="P10" s="112">
        <f t="shared" si="5"/>
        <v>0</v>
      </c>
      <c r="Q10" s="91" t="s">
        <v>204</v>
      </c>
      <c r="R10" s="112">
        <f t="shared" ref="R10" si="9">K10</f>
        <v>0</v>
      </c>
      <c r="S10" s="91" t="s">
        <v>205</v>
      </c>
    </row>
    <row r="11" ht="36" spans="1:19">
      <c r="A11" s="91" t="s">
        <v>219</v>
      </c>
      <c r="B11" s="90" t="s">
        <v>220</v>
      </c>
      <c r="C11" s="88">
        <v>380</v>
      </c>
      <c r="D11" s="89">
        <f>D12/2</f>
        <v>263.51</v>
      </c>
      <c r="E11" s="89" t="s">
        <v>221</v>
      </c>
      <c r="F11" s="89">
        <v>30</v>
      </c>
      <c r="G11" s="89">
        <f t="shared" si="7"/>
        <v>8.78366666666667</v>
      </c>
      <c r="H11" s="86">
        <f t="shared" si="8"/>
        <v>0.02</v>
      </c>
      <c r="I11" s="111">
        <f t="shared" ref="I11:I13" si="10">TRUNC(H11,0)</f>
        <v>0</v>
      </c>
      <c r="J11" s="86">
        <f t="shared" ref="J11:J13" si="11">H11-I11</f>
        <v>0.02</v>
      </c>
      <c r="K11" s="86">
        <f t="shared" ref="K11:K13" si="12">J11*$C$18*60</f>
        <v>9.6</v>
      </c>
      <c r="L11" s="112">
        <f t="shared" ref="L11:L13" si="13">I11</f>
        <v>0</v>
      </c>
      <c r="M11" s="91" t="s">
        <v>202</v>
      </c>
      <c r="N11" s="112">
        <f t="shared" si="4"/>
        <v>8</v>
      </c>
      <c r="O11" s="91" t="s">
        <v>203</v>
      </c>
      <c r="P11" s="112">
        <f t="shared" si="5"/>
        <v>1</v>
      </c>
      <c r="Q11" s="91" t="s">
        <v>204</v>
      </c>
      <c r="R11" s="112">
        <f t="shared" ref="R11:R13" si="14">K11</f>
        <v>9.6</v>
      </c>
      <c r="S11" s="91" t="s">
        <v>205</v>
      </c>
    </row>
    <row r="12" ht="36" spans="1:19">
      <c r="A12" s="91"/>
      <c r="B12" s="90" t="s">
        <v>222</v>
      </c>
      <c r="C12" s="88">
        <v>380</v>
      </c>
      <c r="D12" s="89">
        <v>527.02</v>
      </c>
      <c r="E12" s="89" t="s">
        <v>221</v>
      </c>
      <c r="F12" s="89">
        <v>30</v>
      </c>
      <c r="G12" s="89">
        <f t="shared" si="7"/>
        <v>17.5673333333333</v>
      </c>
      <c r="H12" s="86">
        <f t="shared" si="8"/>
        <v>0.04</v>
      </c>
      <c r="I12" s="111">
        <f t="shared" si="10"/>
        <v>0</v>
      </c>
      <c r="J12" s="86">
        <f t="shared" si="11"/>
        <v>0.04</v>
      </c>
      <c r="K12" s="86">
        <f t="shared" si="12"/>
        <v>19.2</v>
      </c>
      <c r="L12" s="112">
        <f t="shared" si="13"/>
        <v>0</v>
      </c>
      <c r="M12" s="91" t="s">
        <v>202</v>
      </c>
      <c r="N12" s="112">
        <f t="shared" si="4"/>
        <v>8</v>
      </c>
      <c r="O12" s="91" t="s">
        <v>203</v>
      </c>
      <c r="P12" s="112">
        <f t="shared" si="5"/>
        <v>1</v>
      </c>
      <c r="Q12" s="91" t="s">
        <v>204</v>
      </c>
      <c r="R12" s="112">
        <f t="shared" si="14"/>
        <v>19.2</v>
      </c>
      <c r="S12" s="91" t="s">
        <v>205</v>
      </c>
    </row>
    <row r="13" ht="36" spans="1:19">
      <c r="A13" s="91" t="s">
        <v>223</v>
      </c>
      <c r="B13" s="90" t="s">
        <v>224</v>
      </c>
      <c r="C13" s="88">
        <v>450</v>
      </c>
      <c r="D13" s="89">
        <v>0</v>
      </c>
      <c r="E13" s="89" t="s">
        <v>225</v>
      </c>
      <c r="F13" s="89">
        <v>0.25</v>
      </c>
      <c r="G13" s="89">
        <f t="shared" si="7"/>
        <v>0</v>
      </c>
      <c r="H13" s="86">
        <f t="shared" si="8"/>
        <v>0</v>
      </c>
      <c r="I13" s="111">
        <f t="shared" si="10"/>
        <v>0</v>
      </c>
      <c r="J13" s="86">
        <f t="shared" si="11"/>
        <v>0</v>
      </c>
      <c r="K13" s="86">
        <f t="shared" si="12"/>
        <v>0</v>
      </c>
      <c r="L13" s="112">
        <f t="shared" si="13"/>
        <v>0</v>
      </c>
      <c r="M13" s="91" t="s">
        <v>202</v>
      </c>
      <c r="N13" s="112">
        <f t="shared" si="4"/>
        <v>8</v>
      </c>
      <c r="O13" s="91" t="s">
        <v>203</v>
      </c>
      <c r="P13" s="112">
        <f t="shared" si="5"/>
        <v>0</v>
      </c>
      <c r="Q13" s="91" t="s">
        <v>204</v>
      </c>
      <c r="R13" s="112">
        <f t="shared" si="14"/>
        <v>0</v>
      </c>
      <c r="S13" s="91" t="s">
        <v>205</v>
      </c>
    </row>
    <row r="14" s="81" customFormat="1" ht="12.75" spans="1:19">
      <c r="A14" s="92"/>
      <c r="B14" s="92"/>
      <c r="C14" s="93"/>
      <c r="D14" s="94">
        <f>SUM(D2:D13)</f>
        <v>10070.96</v>
      </c>
      <c r="E14" s="95"/>
      <c r="F14" s="95"/>
      <c r="G14" s="94">
        <f>SUM(G2:G13)</f>
        <v>2688.13957142857</v>
      </c>
      <c r="H14" s="96"/>
      <c r="I14" s="113"/>
      <c r="J14" s="96"/>
      <c r="K14" s="96"/>
      <c r="L14" s="93"/>
      <c r="M14" s="93"/>
      <c r="N14" s="93"/>
      <c r="O14" s="93"/>
      <c r="P14" s="93"/>
      <c r="Q14" s="93"/>
      <c r="R14" s="93"/>
      <c r="S14" s="93"/>
    </row>
    <row r="15" s="82" customFormat="1" ht="53.1" customHeight="1" spans="1:20">
      <c r="A15" s="97" t="s">
        <v>226</v>
      </c>
      <c r="B15" s="97"/>
      <c r="C15" s="97"/>
      <c r="D15" s="97"/>
      <c r="E15" s="97"/>
      <c r="F15" s="97"/>
      <c r="G15" s="97"/>
      <c r="H15" s="86">
        <f>SUM(H2:H13)</f>
        <v>3</v>
      </c>
      <c r="I15" s="111">
        <f>TRUNC(H15,0)</f>
        <v>3</v>
      </c>
      <c r="J15" s="86">
        <f>H15-I15</f>
        <v>0</v>
      </c>
      <c r="K15" s="114">
        <f>J15*$C$18*60</f>
        <v>0</v>
      </c>
      <c r="L15" s="115">
        <f>I15</f>
        <v>3</v>
      </c>
      <c r="M15" s="116" t="s">
        <v>202</v>
      </c>
      <c r="N15" s="117">
        <f>$C$18</f>
        <v>8</v>
      </c>
      <c r="O15" s="116" t="s">
        <v>203</v>
      </c>
      <c r="P15" s="117">
        <v>1</v>
      </c>
      <c r="Q15" s="116" t="s">
        <v>204</v>
      </c>
      <c r="R15" s="117">
        <f>K15</f>
        <v>0</v>
      </c>
      <c r="S15" s="121" t="s">
        <v>205</v>
      </c>
      <c r="T15" s="99">
        <f>R15/60</f>
        <v>0</v>
      </c>
    </row>
    <row r="16" s="82" customFormat="1" ht="12.75" customHeight="1" spans="1:20">
      <c r="A16" s="92"/>
      <c r="B16" s="92"/>
      <c r="C16" s="92"/>
      <c r="D16" s="98"/>
      <c r="E16" s="98"/>
      <c r="F16" s="98"/>
      <c r="G16" s="98"/>
      <c r="H16" s="99"/>
      <c r="I16" s="118"/>
      <c r="J16" s="99"/>
      <c r="K16" s="99"/>
      <c r="L16" s="81"/>
      <c r="M16" s="93"/>
      <c r="N16" s="93"/>
      <c r="O16" s="93"/>
      <c r="P16" s="93"/>
      <c r="Q16" s="122" t="s">
        <v>227</v>
      </c>
      <c r="R16" s="122"/>
      <c r="S16" s="123">
        <f>TRUNC(T15,0)</f>
        <v>0</v>
      </c>
      <c r="T16" s="124" t="s">
        <v>228</v>
      </c>
    </row>
    <row r="17" s="82" customFormat="1" ht="12.75" customHeight="1" spans="1:20">
      <c r="A17" s="92"/>
      <c r="B17" s="92"/>
      <c r="C17" s="92"/>
      <c r="D17" s="98"/>
      <c r="E17" s="98"/>
      <c r="F17" s="98"/>
      <c r="G17" s="98"/>
      <c r="H17" s="99"/>
      <c r="I17" s="118"/>
      <c r="J17" s="99"/>
      <c r="K17" s="99"/>
      <c r="L17" s="81"/>
      <c r="M17" s="93"/>
      <c r="N17" s="93"/>
      <c r="O17" s="93"/>
      <c r="P17" s="93"/>
      <c r="Q17" s="125"/>
      <c r="R17" s="126"/>
      <c r="S17" s="127">
        <f>TRUNC((T15-S16)*60,0)</f>
        <v>0</v>
      </c>
      <c r="T17" s="127" t="s">
        <v>229</v>
      </c>
    </row>
    <row r="18" ht="20.65" customHeight="1" spans="1:17">
      <c r="A18" s="100" t="s">
        <v>230</v>
      </c>
      <c r="B18" s="101"/>
      <c r="C18" s="102">
        <v>8</v>
      </c>
      <c r="D18" s="103" t="s">
        <v>228</v>
      </c>
      <c r="E18" s="103"/>
      <c r="F18" s="103"/>
      <c r="G18" s="104"/>
      <c r="H18" s="105" t="s">
        <v>231</v>
      </c>
      <c r="I18" s="119"/>
      <c r="J18" s="119"/>
      <c r="K18" s="119"/>
      <c r="L18" s="119"/>
      <c r="M18" s="119"/>
      <c r="N18" s="119"/>
      <c r="O18" s="120">
        <f>TRUNC(I15+J15,2)</f>
        <v>3</v>
      </c>
      <c r="P18" s="120"/>
      <c r="Q18" s="128"/>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232</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233</v>
      </c>
      <c r="B22" s="108"/>
      <c r="C22" s="108"/>
      <c r="D22" s="108"/>
      <c r="E22" s="108"/>
      <c r="F22" s="108"/>
      <c r="G22" s="108"/>
      <c r="H22" s="108"/>
      <c r="I22" s="108"/>
      <c r="J22" s="108"/>
      <c r="K22" s="108"/>
      <c r="L22" s="108"/>
      <c r="M22" s="108"/>
      <c r="N22" s="108"/>
      <c r="O22" s="108"/>
      <c r="P22" s="108"/>
      <c r="Q22" s="108"/>
      <c r="R22" s="108"/>
      <c r="S22" s="108"/>
    </row>
    <row r="23" ht="36.4" customHeight="1" spans="1:19">
      <c r="A23" s="108" t="s">
        <v>234</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235</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236</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D7" sqref="D7"/>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237</v>
      </c>
      <c r="B1" s="40"/>
      <c r="C1" s="40"/>
      <c r="D1" s="40"/>
      <c r="E1" s="40"/>
      <c r="F1" s="40"/>
      <c r="G1" s="40"/>
      <c r="H1" s="40"/>
      <c r="I1" s="40"/>
      <c r="J1" s="40"/>
    </row>
    <row r="2" ht="51" spans="1:10">
      <c r="A2" s="41" t="s">
        <v>238</v>
      </c>
      <c r="B2" s="41" t="s">
        <v>239</v>
      </c>
      <c r="C2" s="41" t="s">
        <v>240</v>
      </c>
      <c r="D2" s="41" t="s">
        <v>241</v>
      </c>
      <c r="E2" s="41" t="s">
        <v>242</v>
      </c>
      <c r="F2" s="41" t="s">
        <v>243</v>
      </c>
      <c r="G2" s="41" t="s">
        <v>244</v>
      </c>
      <c r="H2" s="41" t="s">
        <v>245</v>
      </c>
      <c r="I2" s="41" t="s">
        <v>246</v>
      </c>
      <c r="J2" s="41" t="s">
        <v>247</v>
      </c>
    </row>
    <row r="3" ht="38.25" spans="1:10">
      <c r="A3" s="68">
        <v>1</v>
      </c>
      <c r="B3" s="69" t="s">
        <v>248</v>
      </c>
      <c r="C3" s="68" t="s">
        <v>249</v>
      </c>
      <c r="D3" s="70">
        <v>2</v>
      </c>
      <c r="E3" s="62">
        <v>139.95</v>
      </c>
      <c r="F3" s="71">
        <f t="shared" ref="F3:F9" si="0">D3*E3</f>
        <v>279.9</v>
      </c>
      <c r="G3" s="72">
        <v>5</v>
      </c>
      <c r="H3" s="73">
        <v>0.2</v>
      </c>
      <c r="I3" s="71">
        <f t="shared" ref="I3:I9" si="1">E3*H3</f>
        <v>27.99</v>
      </c>
      <c r="J3" s="71">
        <f t="shared" ref="J3:J9" si="2">I3*D3</f>
        <v>55.98</v>
      </c>
    </row>
    <row r="4" ht="39" customHeight="1" spans="1:13">
      <c r="A4" s="68">
        <v>2</v>
      </c>
      <c r="B4" s="69" t="s">
        <v>250</v>
      </c>
      <c r="C4" s="68" t="s">
        <v>249</v>
      </c>
      <c r="D4" s="70">
        <v>1</v>
      </c>
      <c r="E4" s="62">
        <v>519.99</v>
      </c>
      <c r="F4" s="71">
        <f t="shared" si="0"/>
        <v>519.99</v>
      </c>
      <c r="G4" s="72">
        <v>5</v>
      </c>
      <c r="H4" s="74">
        <v>0.1</v>
      </c>
      <c r="I4" s="71">
        <f t="shared" si="1"/>
        <v>51.999</v>
      </c>
      <c r="J4" s="71">
        <f t="shared" si="2"/>
        <v>51.999</v>
      </c>
      <c r="K4" s="48"/>
      <c r="L4" s="48"/>
      <c r="M4" s="48"/>
    </row>
    <row r="5" ht="39" customHeight="1" spans="1:13">
      <c r="A5" s="68">
        <v>3</v>
      </c>
      <c r="B5" s="69" t="s">
        <v>251</v>
      </c>
      <c r="C5" s="68" t="s">
        <v>249</v>
      </c>
      <c r="D5" s="70">
        <v>1</v>
      </c>
      <c r="E5" s="62">
        <v>899.5</v>
      </c>
      <c r="F5" s="71">
        <f t="shared" si="0"/>
        <v>899.5</v>
      </c>
      <c r="G5" s="72">
        <v>5</v>
      </c>
      <c r="H5" s="73">
        <v>0.2</v>
      </c>
      <c r="I5" s="71">
        <f t="shared" si="1"/>
        <v>179.9</v>
      </c>
      <c r="J5" s="71">
        <f t="shared" si="2"/>
        <v>179.9</v>
      </c>
      <c r="K5" s="48"/>
      <c r="L5" s="48"/>
      <c r="M5" s="48"/>
    </row>
    <row r="6" ht="51" spans="1:14">
      <c r="A6" s="68">
        <v>4</v>
      </c>
      <c r="B6" s="75" t="s">
        <v>252</v>
      </c>
      <c r="C6" s="68" t="s">
        <v>249</v>
      </c>
      <c r="D6" s="70">
        <v>3</v>
      </c>
      <c r="E6" s="62">
        <v>1249</v>
      </c>
      <c r="F6" s="71">
        <f t="shared" si="0"/>
        <v>3747</v>
      </c>
      <c r="G6" s="72">
        <v>5</v>
      </c>
      <c r="H6" s="73">
        <v>0.2</v>
      </c>
      <c r="I6" s="71">
        <f t="shared" si="1"/>
        <v>249.8</v>
      </c>
      <c r="J6" s="71">
        <f t="shared" si="2"/>
        <v>749.4</v>
      </c>
      <c r="K6" s="48"/>
      <c r="L6" s="48"/>
      <c r="M6" s="48"/>
      <c r="N6" s="48"/>
    </row>
    <row r="7" spans="1:14">
      <c r="A7" s="68">
        <v>5</v>
      </c>
      <c r="B7" s="75" t="s">
        <v>253</v>
      </c>
      <c r="C7" s="68" t="s">
        <v>249</v>
      </c>
      <c r="D7" s="70">
        <v>1</v>
      </c>
      <c r="E7" s="62">
        <v>399</v>
      </c>
      <c r="F7" s="71">
        <f t="shared" si="0"/>
        <v>399</v>
      </c>
      <c r="G7" s="72">
        <v>10</v>
      </c>
      <c r="H7" s="74">
        <v>0.1</v>
      </c>
      <c r="I7" s="71">
        <f t="shared" si="1"/>
        <v>39.9</v>
      </c>
      <c r="J7" s="71">
        <f t="shared" si="2"/>
        <v>39.9</v>
      </c>
      <c r="K7" s="48"/>
      <c r="L7" s="48"/>
      <c r="M7" s="48"/>
      <c r="N7" s="48"/>
    </row>
    <row r="8" ht="25.5" spans="1:14">
      <c r="A8" s="68">
        <v>6</v>
      </c>
      <c r="B8" s="75" t="s">
        <v>254</v>
      </c>
      <c r="C8" s="68" t="s">
        <v>249</v>
      </c>
      <c r="D8" s="70">
        <v>1</v>
      </c>
      <c r="E8" s="62">
        <v>1900</v>
      </c>
      <c r="F8" s="71">
        <f t="shared" si="0"/>
        <v>1900</v>
      </c>
      <c r="G8" s="72">
        <v>10</v>
      </c>
      <c r="H8" s="74">
        <v>0.1</v>
      </c>
      <c r="I8" s="71">
        <f t="shared" si="1"/>
        <v>190</v>
      </c>
      <c r="J8" s="71">
        <f t="shared" si="2"/>
        <v>190</v>
      </c>
      <c r="K8" s="48"/>
      <c r="L8" s="48"/>
      <c r="M8" s="48"/>
      <c r="N8" s="48"/>
    </row>
    <row r="9" ht="63.75" spans="1:14">
      <c r="A9" s="68">
        <v>7</v>
      </c>
      <c r="B9" s="75" t="s">
        <v>255</v>
      </c>
      <c r="C9" s="68" t="s">
        <v>249</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9895.49</v>
      </c>
      <c r="G10" s="67"/>
      <c r="H10" s="67"/>
      <c r="I10" s="67"/>
      <c r="J10" s="67">
        <f>SUM(J4:J9)</f>
        <v>1454.199</v>
      </c>
    </row>
    <row r="12" spans="1:5">
      <c r="A12" s="79" t="s">
        <v>256</v>
      </c>
      <c r="B12" s="79"/>
      <c r="C12" s="79"/>
      <c r="D12" s="79"/>
      <c r="E12" s="79">
        <f>TRUNC(J10/12,2)</f>
        <v>121.18</v>
      </c>
    </row>
    <row r="13" spans="1:5">
      <c r="A13" s="79" t="s">
        <v>257</v>
      </c>
      <c r="B13" s="79"/>
      <c r="C13" s="79"/>
      <c r="D13" s="79"/>
      <c r="E13" s="79">
        <f>'CÁLCULO Nº DE AGENTES'!O18</f>
        <v>3</v>
      </c>
    </row>
    <row r="14" spans="1:5">
      <c r="A14" s="79" t="s">
        <v>258</v>
      </c>
      <c r="B14" s="79"/>
      <c r="C14" s="79"/>
      <c r="D14" s="79"/>
      <c r="E14" s="79">
        <f>TRUNC(E12/E13,2)</f>
        <v>40.39</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F28" sqref="F28"/>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237</v>
      </c>
      <c r="B1" s="40"/>
      <c r="C1" s="40"/>
      <c r="D1" s="40"/>
      <c r="E1" s="40"/>
      <c r="F1" s="40"/>
    </row>
    <row r="2" s="39" customFormat="1" ht="25.5" spans="1:6">
      <c r="A2" s="41" t="s">
        <v>238</v>
      </c>
      <c r="B2" s="41" t="s">
        <v>239</v>
      </c>
      <c r="C2" s="41" t="s">
        <v>240</v>
      </c>
      <c r="D2" s="41" t="s">
        <v>241</v>
      </c>
      <c r="E2" s="41" t="s">
        <v>242</v>
      </c>
      <c r="F2" s="40" t="s">
        <v>243</v>
      </c>
    </row>
    <row r="3" s="39" customFormat="1" ht="63.75" spans="1:6">
      <c r="A3" s="44">
        <v>1</v>
      </c>
      <c r="B3" s="45" t="s">
        <v>259</v>
      </c>
      <c r="C3" s="45" t="s">
        <v>260</v>
      </c>
      <c r="D3" s="45">
        <v>4</v>
      </c>
      <c r="E3" s="62">
        <v>65</v>
      </c>
      <c r="F3" s="63">
        <f t="shared" ref="F3:F8" si="0">D3*E3</f>
        <v>260</v>
      </c>
    </row>
    <row r="4" s="39" customFormat="1" ht="63.75" spans="1:6">
      <c r="A4" s="44">
        <v>2</v>
      </c>
      <c r="B4" s="45" t="s">
        <v>261</v>
      </c>
      <c r="C4" s="45" t="s">
        <v>260</v>
      </c>
      <c r="D4" s="45">
        <v>4</v>
      </c>
      <c r="E4" s="62">
        <v>73.06</v>
      </c>
      <c r="F4" s="63">
        <f t="shared" si="0"/>
        <v>292.24</v>
      </c>
    </row>
    <row r="5" s="39" customFormat="1" ht="25.5" spans="1:6">
      <c r="A5" s="44">
        <v>3</v>
      </c>
      <c r="B5" s="45" t="s">
        <v>262</v>
      </c>
      <c r="C5" s="45" t="s">
        <v>260</v>
      </c>
      <c r="D5" s="45">
        <v>4</v>
      </c>
      <c r="E5" s="62">
        <v>54.99</v>
      </c>
      <c r="F5" s="63">
        <f t="shared" si="0"/>
        <v>219.96</v>
      </c>
    </row>
    <row r="6" s="39" customFormat="1" ht="76.5" spans="1:6">
      <c r="A6" s="45">
        <v>4</v>
      </c>
      <c r="B6" s="45" t="s">
        <v>263</v>
      </c>
      <c r="C6" s="45" t="s">
        <v>260</v>
      </c>
      <c r="D6" s="45">
        <v>4</v>
      </c>
      <c r="E6" s="62">
        <v>122.34</v>
      </c>
      <c r="F6" s="63">
        <f t="shared" si="0"/>
        <v>489.36</v>
      </c>
    </row>
    <row r="7" s="39" customFormat="1" spans="1:6">
      <c r="A7" s="45">
        <v>5</v>
      </c>
      <c r="B7" s="45" t="s">
        <v>264</v>
      </c>
      <c r="C7" s="45" t="s">
        <v>265</v>
      </c>
      <c r="D7" s="45">
        <v>6</v>
      </c>
      <c r="E7" s="62">
        <v>17</v>
      </c>
      <c r="F7" s="63">
        <f t="shared" si="0"/>
        <v>102</v>
      </c>
    </row>
    <row r="8" s="39" customFormat="1" spans="1:6">
      <c r="A8" s="44">
        <v>6</v>
      </c>
      <c r="B8" s="45" t="s">
        <v>266</v>
      </c>
      <c r="C8" s="45" t="s">
        <v>260</v>
      </c>
      <c r="D8" s="45">
        <v>2</v>
      </c>
      <c r="E8" s="62">
        <v>7.65</v>
      </c>
      <c r="F8" s="63">
        <f t="shared" si="0"/>
        <v>15.3</v>
      </c>
    </row>
    <row r="9" s="39" customFormat="1" spans="1:6">
      <c r="A9" s="64" t="s">
        <v>267</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N12" sqref="N12"/>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237</v>
      </c>
      <c r="B1" s="40"/>
      <c r="C1" s="40"/>
      <c r="D1" s="40"/>
      <c r="E1" s="40"/>
      <c r="F1" s="39"/>
      <c r="XFD1"/>
    </row>
    <row r="2" s="39" customFormat="1" ht="38.25" spans="1:16384">
      <c r="A2" s="41" t="s">
        <v>238</v>
      </c>
      <c r="B2" s="41" t="s">
        <v>239</v>
      </c>
      <c r="C2" s="41" t="s">
        <v>240</v>
      </c>
      <c r="D2" s="41" t="s">
        <v>242</v>
      </c>
      <c r="E2" s="41" t="s">
        <v>268</v>
      </c>
      <c r="F2" s="42" t="s">
        <v>269</v>
      </c>
      <c r="G2" s="42"/>
      <c r="H2" s="43">
        <v>0</v>
      </c>
      <c r="I2" s="56"/>
      <c r="XFD2"/>
    </row>
    <row r="3" s="39" customFormat="1" ht="41.1" customHeight="1" spans="1:16384">
      <c r="A3" s="44">
        <v>1</v>
      </c>
      <c r="B3" s="45" t="s">
        <v>270</v>
      </c>
      <c r="C3" s="45" t="s">
        <v>271</v>
      </c>
      <c r="D3" s="46">
        <v>5.49</v>
      </c>
      <c r="E3" s="47">
        <f>(1-$H$2)*D3</f>
        <v>5.49</v>
      </c>
      <c r="G3" s="48"/>
      <c r="H3" s="48"/>
      <c r="I3" s="48"/>
      <c r="J3" s="57"/>
      <c r="XFD3"/>
    </row>
    <row r="4" s="39" customFormat="1" ht="38.25" spans="1:16384">
      <c r="A4" s="44">
        <v>2</v>
      </c>
      <c r="B4" s="45" t="s">
        <v>272</v>
      </c>
      <c r="C4" s="45" t="s">
        <v>271</v>
      </c>
      <c r="D4" s="46">
        <v>7.6</v>
      </c>
      <c r="E4" s="47">
        <f>(1-$H$2)*D4</f>
        <v>7.6</v>
      </c>
      <c r="F4" s="49" t="s">
        <v>273</v>
      </c>
      <c r="G4" s="50"/>
      <c r="H4" s="50"/>
      <c r="I4" s="50"/>
      <c r="J4" s="58"/>
      <c r="XFD4"/>
    </row>
    <row r="5" s="39" customFormat="1" ht="38.25" spans="1:16384">
      <c r="A5" s="45">
        <v>3</v>
      </c>
      <c r="B5" s="45" t="s">
        <v>274</v>
      </c>
      <c r="C5" s="45" t="s">
        <v>249</v>
      </c>
      <c r="D5" s="46">
        <v>5.83</v>
      </c>
      <c r="E5" s="47">
        <f>(1-$H$2)*D5</f>
        <v>5.83</v>
      </c>
      <c r="F5" s="51"/>
      <c r="G5" s="52"/>
      <c r="H5" s="52"/>
      <c r="I5" s="52"/>
      <c r="J5" s="59"/>
      <c r="XFD5"/>
    </row>
    <row r="6" s="39" customFormat="1" ht="51" spans="1:16384">
      <c r="A6" s="44">
        <v>4</v>
      </c>
      <c r="B6" s="45" t="s">
        <v>275</v>
      </c>
      <c r="C6" s="45" t="s">
        <v>249</v>
      </c>
      <c r="D6" s="46">
        <v>12.82</v>
      </c>
      <c r="E6" s="47">
        <f>(1-$H$2)*D6</f>
        <v>12.82</v>
      </c>
      <c r="F6" s="51"/>
      <c r="G6" s="52"/>
      <c r="H6" s="52"/>
      <c r="I6" s="52"/>
      <c r="J6" s="59"/>
      <c r="XFD6"/>
    </row>
    <row r="7" s="39" customFormat="1" ht="25.5" spans="1:16384">
      <c r="A7" s="44">
        <v>5</v>
      </c>
      <c r="B7" s="45" t="s">
        <v>276</v>
      </c>
      <c r="C7" s="45" t="s">
        <v>249</v>
      </c>
      <c r="D7" s="46">
        <v>14.7</v>
      </c>
      <c r="E7" s="47">
        <f>(1-$H$2)*D7</f>
        <v>14.7</v>
      </c>
      <c r="F7" s="51"/>
      <c r="G7" s="52"/>
      <c r="H7" s="52"/>
      <c r="I7" s="52"/>
      <c r="J7" s="59"/>
      <c r="XFD7"/>
    </row>
    <row r="8" s="39" customFormat="1" ht="38.25" spans="1:16384">
      <c r="A8" s="44">
        <v>6</v>
      </c>
      <c r="B8" s="45" t="s">
        <v>277</v>
      </c>
      <c r="C8" s="45" t="s">
        <v>249</v>
      </c>
      <c r="D8" s="46">
        <v>15</v>
      </c>
      <c r="E8" s="47">
        <f>(1-$H$2)*D8</f>
        <v>15</v>
      </c>
      <c r="F8" s="51"/>
      <c r="G8" s="52"/>
      <c r="H8" s="52"/>
      <c r="I8" s="52"/>
      <c r="J8" s="59"/>
      <c r="XFD8"/>
    </row>
    <row r="9" s="39" customFormat="1" ht="26.25" spans="1:16384">
      <c r="A9" s="45">
        <v>7</v>
      </c>
      <c r="B9" s="45" t="s">
        <v>278</v>
      </c>
      <c r="C9" s="45" t="s">
        <v>249</v>
      </c>
      <c r="D9" s="46">
        <v>153.63</v>
      </c>
      <c r="E9" s="47">
        <f>(1-$H$2)*D9</f>
        <v>153.63</v>
      </c>
      <c r="F9" s="53"/>
      <c r="G9" s="54"/>
      <c r="H9" s="54"/>
      <c r="I9" s="54"/>
      <c r="J9" s="60"/>
      <c r="XFD9"/>
    </row>
    <row r="10" s="39" customFormat="1" ht="63.75" spans="1:16384">
      <c r="A10" s="44">
        <v>8</v>
      </c>
      <c r="B10" s="45" t="s">
        <v>279</v>
      </c>
      <c r="C10" s="45" t="s">
        <v>249</v>
      </c>
      <c r="D10" s="46">
        <v>34.1</v>
      </c>
      <c r="E10" s="47">
        <f>(1-$H$2)*D10</f>
        <v>34.1</v>
      </c>
      <c r="F10" s="48"/>
      <c r="G10" s="48"/>
      <c r="H10" s="48"/>
      <c r="I10" s="48"/>
      <c r="J10" s="48"/>
      <c r="K10" s="61"/>
      <c r="XFD10"/>
    </row>
    <row r="11" s="39" customFormat="1" spans="1:16384">
      <c r="A11" s="44">
        <v>9</v>
      </c>
      <c r="B11" s="45" t="s">
        <v>280</v>
      </c>
      <c r="C11" s="45" t="s">
        <v>249</v>
      </c>
      <c r="D11" s="46">
        <v>245</v>
      </c>
      <c r="E11" s="47">
        <f>(1-$H$2)*D11</f>
        <v>245</v>
      </c>
      <c r="F11" s="48"/>
      <c r="G11" s="48"/>
      <c r="H11" s="48"/>
      <c r="I11" s="48"/>
      <c r="J11" s="48"/>
      <c r="K11" s="61"/>
      <c r="XFD11"/>
    </row>
    <row r="12" s="39" customFormat="1" ht="38.25" spans="1:16384">
      <c r="A12" s="44">
        <v>10</v>
      </c>
      <c r="B12" s="45" t="s">
        <v>281</v>
      </c>
      <c r="C12" s="45" t="s">
        <v>271</v>
      </c>
      <c r="D12" s="46">
        <v>6.16</v>
      </c>
      <c r="E12" s="47">
        <f>(1-$H$2)*D12</f>
        <v>6.16</v>
      </c>
      <c r="F12" s="48"/>
      <c r="G12" s="48"/>
      <c r="H12" s="48"/>
      <c r="I12" s="48"/>
      <c r="J12" s="48"/>
      <c r="K12" s="61"/>
      <c r="XFD12"/>
    </row>
    <row r="13" s="39" customFormat="1" ht="54" customHeight="1" spans="1:16384">
      <c r="A13" s="45">
        <v>11</v>
      </c>
      <c r="B13" s="45" t="s">
        <v>282</v>
      </c>
      <c r="C13" s="45" t="s">
        <v>249</v>
      </c>
      <c r="D13" s="46">
        <v>8.16</v>
      </c>
      <c r="E13" s="47">
        <f>(1-$H$2)*D13</f>
        <v>8.16</v>
      </c>
      <c r="F13" s="48"/>
      <c r="G13" s="48"/>
      <c r="H13" s="48"/>
      <c r="I13" s="48"/>
      <c r="J13" s="48"/>
      <c r="K13" s="61"/>
      <c r="XFD13"/>
    </row>
    <row r="14" s="39" customFormat="1" ht="39.95" customHeight="1" spans="1:16384">
      <c r="A14" s="44">
        <v>12</v>
      </c>
      <c r="B14" s="45" t="s">
        <v>283</v>
      </c>
      <c r="C14" s="45" t="s">
        <v>249</v>
      </c>
      <c r="D14" s="46">
        <v>1.95</v>
      </c>
      <c r="E14" s="47">
        <f>(1-$H$2)*D14</f>
        <v>1.95</v>
      </c>
      <c r="F14" s="48"/>
      <c r="G14" s="48"/>
      <c r="H14" s="48"/>
      <c r="I14" s="48"/>
      <c r="J14" s="48"/>
      <c r="K14" s="61"/>
      <c r="XFD14"/>
    </row>
    <row r="15" s="39" customFormat="1" ht="25.5" spans="1:16384">
      <c r="A15" s="44">
        <v>13</v>
      </c>
      <c r="B15" s="45" t="s">
        <v>284</v>
      </c>
      <c r="C15" s="45" t="s">
        <v>249</v>
      </c>
      <c r="D15" s="46">
        <v>5.2</v>
      </c>
      <c r="E15" s="47">
        <f>(1-$H$2)*D15</f>
        <v>5.2</v>
      </c>
      <c r="F15" s="48"/>
      <c r="G15" s="48"/>
      <c r="H15" s="48"/>
      <c r="I15" s="48"/>
      <c r="J15" s="48"/>
      <c r="K15" s="61"/>
      <c r="XFD15"/>
    </row>
    <row r="16" s="39" customFormat="1" ht="25.5" spans="1:16384">
      <c r="A16" s="44">
        <v>14</v>
      </c>
      <c r="B16" s="45" t="s">
        <v>285</v>
      </c>
      <c r="C16" s="45" t="s">
        <v>249</v>
      </c>
      <c r="D16" s="46">
        <v>55</v>
      </c>
      <c r="E16" s="47">
        <f>(1-$H$2)*D16</f>
        <v>55</v>
      </c>
      <c r="F16" s="48"/>
      <c r="G16" s="48"/>
      <c r="H16" s="48"/>
      <c r="I16" s="48"/>
      <c r="J16" s="48"/>
      <c r="K16" s="61"/>
      <c r="XFD16"/>
    </row>
    <row r="17" s="39" customFormat="1" ht="25.5" spans="1:16384">
      <c r="A17" s="45">
        <v>15</v>
      </c>
      <c r="B17" s="45" t="s">
        <v>286</v>
      </c>
      <c r="C17" s="45" t="s">
        <v>249</v>
      </c>
      <c r="D17" s="46">
        <v>14.7</v>
      </c>
      <c r="E17" s="47">
        <f>(1-$H$2)*D17</f>
        <v>14.7</v>
      </c>
      <c r="F17" s="48"/>
      <c r="G17" s="48"/>
      <c r="H17" s="48"/>
      <c r="I17" s="48"/>
      <c r="J17" s="48"/>
      <c r="K17" s="61"/>
      <c r="XFD17"/>
    </row>
    <row r="18" s="39" customFormat="1" ht="63.75" spans="1:16384">
      <c r="A18" s="44">
        <v>16</v>
      </c>
      <c r="B18" s="45" t="s">
        <v>287</v>
      </c>
      <c r="C18" s="45" t="s">
        <v>288</v>
      </c>
      <c r="D18" s="46">
        <v>17</v>
      </c>
      <c r="E18" s="47">
        <f>(1-$H$2)*D18</f>
        <v>17</v>
      </c>
      <c r="F18" s="48"/>
      <c r="G18" s="48"/>
      <c r="H18" s="48"/>
      <c r="I18" s="48"/>
      <c r="J18" s="48"/>
      <c r="K18" s="61"/>
      <c r="XFD18"/>
    </row>
    <row r="19" s="39" customFormat="1" ht="89.25" spans="1:16384">
      <c r="A19" s="44">
        <v>17</v>
      </c>
      <c r="B19" s="45" t="s">
        <v>289</v>
      </c>
      <c r="C19" s="45" t="s">
        <v>249</v>
      </c>
      <c r="D19" s="46">
        <v>2.13</v>
      </c>
      <c r="E19" s="47">
        <f>(1-$H$2)*D19</f>
        <v>2.13</v>
      </c>
      <c r="F19" s="48"/>
      <c r="G19" s="48"/>
      <c r="H19" s="48"/>
      <c r="I19" s="48"/>
      <c r="J19" s="48"/>
      <c r="K19" s="61"/>
      <c r="XFD19"/>
    </row>
    <row r="20" s="39" customFormat="1" ht="25.5" spans="1:16384">
      <c r="A20" s="44">
        <v>18</v>
      </c>
      <c r="B20" s="45" t="s">
        <v>290</v>
      </c>
      <c r="C20" s="45" t="s">
        <v>249</v>
      </c>
      <c r="D20" s="46">
        <v>10.17</v>
      </c>
      <c r="E20" s="47">
        <f>(1-$H$2)*D20</f>
        <v>10.17</v>
      </c>
      <c r="F20" s="48"/>
      <c r="G20" s="48"/>
      <c r="H20" s="48"/>
      <c r="I20" s="48"/>
      <c r="J20" s="48"/>
      <c r="K20" s="61"/>
      <c r="XFD20"/>
    </row>
    <row r="21" s="39" customFormat="1" ht="51" spans="1:16384">
      <c r="A21" s="45">
        <v>19</v>
      </c>
      <c r="B21" s="45" t="s">
        <v>291</v>
      </c>
      <c r="C21" s="45" t="s">
        <v>249</v>
      </c>
      <c r="D21" s="46">
        <v>0.8</v>
      </c>
      <c r="E21" s="47">
        <f>(1-$H$2)*D21</f>
        <v>0.8</v>
      </c>
      <c r="F21" s="48"/>
      <c r="G21" s="48"/>
      <c r="H21" s="48"/>
      <c r="I21" s="48"/>
      <c r="J21" s="48"/>
      <c r="K21" s="61"/>
      <c r="XFD21"/>
    </row>
    <row r="22" s="39" customFormat="1" spans="1:16384">
      <c r="A22" s="44">
        <v>20</v>
      </c>
      <c r="B22" s="45" t="s">
        <v>292</v>
      </c>
      <c r="C22" s="45" t="s">
        <v>249</v>
      </c>
      <c r="D22" s="46">
        <v>23.41</v>
      </c>
      <c r="E22" s="47">
        <f>(1-$H$2)*D22</f>
        <v>23.41</v>
      </c>
      <c r="F22" s="48"/>
      <c r="G22" s="48"/>
      <c r="H22" s="48"/>
      <c r="I22" s="48"/>
      <c r="J22" s="48"/>
      <c r="K22" s="61"/>
      <c r="XFD22"/>
    </row>
    <row r="23" s="39" customFormat="1" ht="25.5" spans="1:16384">
      <c r="A23" s="44">
        <v>21</v>
      </c>
      <c r="B23" s="45" t="s">
        <v>293</v>
      </c>
      <c r="C23" s="45" t="s">
        <v>249</v>
      </c>
      <c r="D23" s="46">
        <v>4.71</v>
      </c>
      <c r="E23" s="47">
        <f>(1-$H$2)*D23</f>
        <v>4.71</v>
      </c>
      <c r="F23" s="48"/>
      <c r="G23" s="48"/>
      <c r="H23" s="48"/>
      <c r="I23" s="48"/>
      <c r="J23" s="48"/>
      <c r="K23" s="61"/>
      <c r="XFD23"/>
    </row>
    <row r="24" s="39" customFormat="1" ht="63.75" spans="1:16384">
      <c r="A24" s="44">
        <v>22</v>
      </c>
      <c r="B24" s="45" t="s">
        <v>294</v>
      </c>
      <c r="C24" s="45" t="s">
        <v>295</v>
      </c>
      <c r="D24" s="46">
        <v>11.95</v>
      </c>
      <c r="E24" s="47">
        <f>(1-$H$2)*D24</f>
        <v>11.95</v>
      </c>
      <c r="F24" s="48"/>
      <c r="G24" s="48"/>
      <c r="H24" s="48"/>
      <c r="I24" s="48"/>
      <c r="J24" s="48"/>
      <c r="K24" s="61"/>
      <c r="XFD24"/>
    </row>
    <row r="25" s="39" customFormat="1" spans="1:16384">
      <c r="A25" s="45">
        <v>23</v>
      </c>
      <c r="B25" s="45" t="s">
        <v>296</v>
      </c>
      <c r="C25" s="45" t="s">
        <v>297</v>
      </c>
      <c r="D25" s="46">
        <v>2.63</v>
      </c>
      <c r="E25" s="47">
        <f>(1-$H$2)*D25</f>
        <v>2.63</v>
      </c>
      <c r="F25" s="48"/>
      <c r="G25" s="48"/>
      <c r="H25" s="48"/>
      <c r="I25" s="48"/>
      <c r="J25" s="48"/>
      <c r="K25" s="61"/>
      <c r="XFD25"/>
    </row>
    <row r="26" s="39" customFormat="1" ht="51" spans="1:16384">
      <c r="A26" s="44">
        <v>24</v>
      </c>
      <c r="B26" s="45" t="s">
        <v>298</v>
      </c>
      <c r="C26" s="45" t="s">
        <v>288</v>
      </c>
      <c r="D26" s="46">
        <v>23.96</v>
      </c>
      <c r="E26" s="47">
        <f>(1-$H$2)*D26</f>
        <v>23.96</v>
      </c>
      <c r="F26" s="48"/>
      <c r="G26" s="48"/>
      <c r="H26" s="48"/>
      <c r="I26" s="48"/>
      <c r="J26" s="48"/>
      <c r="K26" s="61"/>
      <c r="XFD26"/>
    </row>
    <row r="27" s="39" customFormat="1" spans="1:16384">
      <c r="A27" s="44">
        <v>25</v>
      </c>
      <c r="B27" s="45" t="s">
        <v>299</v>
      </c>
      <c r="C27" s="45" t="s">
        <v>249</v>
      </c>
      <c r="D27" s="46">
        <v>45.46</v>
      </c>
      <c r="E27" s="47">
        <f>(1-$H$2)*D27</f>
        <v>45.46</v>
      </c>
      <c r="F27" s="48"/>
      <c r="G27" s="48"/>
      <c r="H27" s="48"/>
      <c r="I27" s="48"/>
      <c r="J27" s="48"/>
      <c r="K27" s="48"/>
      <c r="XFD27"/>
    </row>
    <row r="28" s="39" customFormat="1" ht="25.5" spans="1:16384">
      <c r="A28" s="44">
        <v>26</v>
      </c>
      <c r="B28" s="45" t="s">
        <v>300</v>
      </c>
      <c r="C28" s="45" t="s">
        <v>301</v>
      </c>
      <c r="D28" s="46">
        <v>9.9</v>
      </c>
      <c r="E28" s="47">
        <f>(1-$H$2)*D28</f>
        <v>9.9</v>
      </c>
      <c r="F28" s="48"/>
      <c r="G28" s="48"/>
      <c r="H28" s="48"/>
      <c r="I28" s="48"/>
      <c r="J28" s="48"/>
      <c r="K28" s="48"/>
      <c r="XFD28"/>
    </row>
    <row r="29" s="39" customFormat="1" spans="1:16384">
      <c r="A29" s="45">
        <v>27</v>
      </c>
      <c r="B29" s="45" t="s">
        <v>302</v>
      </c>
      <c r="C29" s="45" t="s">
        <v>249</v>
      </c>
      <c r="D29" s="46">
        <v>2.8</v>
      </c>
      <c r="E29" s="47">
        <f>(1-$H$2)*D29</f>
        <v>2.8</v>
      </c>
      <c r="F29" s="48"/>
      <c r="G29" s="48"/>
      <c r="H29" s="48"/>
      <c r="I29" s="48"/>
      <c r="J29" s="48"/>
      <c r="K29" s="48"/>
      <c r="XFD29"/>
    </row>
    <row r="30" s="39" customFormat="1" spans="1:16384">
      <c r="A30" s="44">
        <v>28</v>
      </c>
      <c r="B30" s="45" t="s">
        <v>303</v>
      </c>
      <c r="C30" s="45" t="s">
        <v>249</v>
      </c>
      <c r="D30" s="46">
        <v>9.37</v>
      </c>
      <c r="E30" s="47">
        <f>(1-$H$2)*D30</f>
        <v>9.37</v>
      </c>
      <c r="F30" s="48"/>
      <c r="G30" s="48"/>
      <c r="H30" s="48"/>
      <c r="I30" s="48"/>
      <c r="J30" s="48"/>
      <c r="K30" s="48"/>
      <c r="XFD30"/>
    </row>
    <row r="31" s="39" customFormat="1" spans="1:16384">
      <c r="A31" s="44">
        <v>29</v>
      </c>
      <c r="B31" s="45" t="s">
        <v>304</v>
      </c>
      <c r="C31" s="45" t="s">
        <v>249</v>
      </c>
      <c r="D31" s="46">
        <v>189.9</v>
      </c>
      <c r="E31" s="47">
        <f>(1-$H$2)*D31</f>
        <v>189.9</v>
      </c>
      <c r="F31" s="48"/>
      <c r="G31" s="48"/>
      <c r="H31" s="48"/>
      <c r="I31" s="48"/>
      <c r="J31" s="48"/>
      <c r="K31" s="48"/>
      <c r="XFD31"/>
    </row>
    <row r="32" s="39" customFormat="1" spans="1:16384">
      <c r="A32" s="44">
        <v>30</v>
      </c>
      <c r="B32" s="45" t="s">
        <v>305</v>
      </c>
      <c r="C32" s="45" t="s">
        <v>249</v>
      </c>
      <c r="D32" s="46">
        <v>192.2</v>
      </c>
      <c r="E32" s="47">
        <f>(1-$H$2)*D32</f>
        <v>192.2</v>
      </c>
      <c r="XFD32"/>
    </row>
    <row r="33" s="39" customFormat="1" ht="63.75" spans="1:16384">
      <c r="A33" s="45">
        <v>31</v>
      </c>
      <c r="B33" s="45" t="s">
        <v>306</v>
      </c>
      <c r="C33" s="45" t="s">
        <v>249</v>
      </c>
      <c r="D33" s="46">
        <v>117.85</v>
      </c>
      <c r="E33" s="47">
        <f>(1-$H$2)*D33</f>
        <v>117.85</v>
      </c>
      <c r="XFD33"/>
    </row>
    <row r="34" s="39" customFormat="1" ht="25.5" spans="1:16384">
      <c r="A34" s="44">
        <v>32</v>
      </c>
      <c r="B34" s="45" t="s">
        <v>307</v>
      </c>
      <c r="C34" s="45" t="s">
        <v>308</v>
      </c>
      <c r="D34" s="46">
        <v>14.75</v>
      </c>
      <c r="E34" s="47">
        <f>(1-$H$2)*D34</f>
        <v>14.75</v>
      </c>
      <c r="XFD34"/>
    </row>
    <row r="35" s="39" customFormat="1" ht="25.5" spans="1:16384">
      <c r="A35" s="44">
        <v>33</v>
      </c>
      <c r="B35" s="45" t="s">
        <v>309</v>
      </c>
      <c r="C35" s="45" t="s">
        <v>310</v>
      </c>
      <c r="D35" s="46">
        <v>94.64</v>
      </c>
      <c r="E35" s="47">
        <f>(1-$H$2)*D35</f>
        <v>94.64</v>
      </c>
      <c r="XFD35"/>
    </row>
    <row r="36" s="39" customFormat="1" ht="25.5" spans="1:16384">
      <c r="A36" s="44">
        <v>34</v>
      </c>
      <c r="B36" s="45" t="s">
        <v>311</v>
      </c>
      <c r="C36" s="45" t="s">
        <v>260</v>
      </c>
      <c r="D36" s="46">
        <v>3.69</v>
      </c>
      <c r="E36" s="47">
        <f>(1-$H$2)*D36</f>
        <v>3.69</v>
      </c>
      <c r="XFD36"/>
    </row>
    <row r="37" s="39" customFormat="1" ht="89.25" spans="1:16384">
      <c r="A37" s="45">
        <v>35</v>
      </c>
      <c r="B37" s="45" t="s">
        <v>312</v>
      </c>
      <c r="C37" s="45" t="s">
        <v>313</v>
      </c>
      <c r="D37" s="46">
        <v>87.5</v>
      </c>
      <c r="E37" s="47">
        <f>(1-$H$2)*D37</f>
        <v>87.5</v>
      </c>
      <c r="XFD37"/>
    </row>
    <row r="38" s="39" customFormat="1" ht="63.75" spans="1:16384">
      <c r="A38" s="44">
        <v>36</v>
      </c>
      <c r="B38" s="45" t="s">
        <v>314</v>
      </c>
      <c r="C38" s="45" t="s">
        <v>315</v>
      </c>
      <c r="D38" s="46">
        <v>36</v>
      </c>
      <c r="E38" s="47">
        <f>(1-$H$2)*D38</f>
        <v>36</v>
      </c>
      <c r="XFD38"/>
    </row>
    <row r="39" s="39" customFormat="1" ht="51" spans="1:16384">
      <c r="A39" s="44">
        <v>37</v>
      </c>
      <c r="B39" s="45" t="s">
        <v>316</v>
      </c>
      <c r="C39" s="45" t="s">
        <v>249</v>
      </c>
      <c r="D39" s="46">
        <v>2.48</v>
      </c>
      <c r="E39" s="47">
        <f>(1-$H$2)*D39</f>
        <v>2.48</v>
      </c>
      <c r="XFD39"/>
    </row>
    <row r="40" s="39" customFormat="1" ht="38.25" spans="1:16384">
      <c r="A40" s="44">
        <v>38</v>
      </c>
      <c r="B40" s="45" t="s">
        <v>317</v>
      </c>
      <c r="C40" s="45" t="s">
        <v>249</v>
      </c>
      <c r="D40" s="46">
        <v>6.23</v>
      </c>
      <c r="E40" s="47">
        <f>(1-$H$2)*D40</f>
        <v>6.23</v>
      </c>
      <c r="XFD40"/>
    </row>
    <row r="41" s="39" customFormat="1" ht="38.25" spans="1:16384">
      <c r="A41" s="45">
        <v>39</v>
      </c>
      <c r="B41" s="45" t="s">
        <v>318</v>
      </c>
      <c r="C41" s="45" t="s">
        <v>249</v>
      </c>
      <c r="D41" s="46">
        <v>17.5</v>
      </c>
      <c r="E41" s="47">
        <f>(1-$H$2)*D41</f>
        <v>17.5</v>
      </c>
      <c r="XFD41"/>
    </row>
    <row r="42" s="39" customFormat="1" ht="38.25" spans="1:16384">
      <c r="A42" s="44">
        <v>40</v>
      </c>
      <c r="B42" s="45" t="s">
        <v>319</v>
      </c>
      <c r="C42" s="45" t="s">
        <v>249</v>
      </c>
      <c r="D42" s="46">
        <v>24.45</v>
      </c>
      <c r="E42" s="47">
        <f>(1-$H$2)*D42</f>
        <v>24.45</v>
      </c>
      <c r="XFD42"/>
    </row>
    <row r="43" s="39" customFormat="1" ht="25.5" spans="1:16384">
      <c r="A43" s="44">
        <v>41</v>
      </c>
      <c r="B43" s="45" t="s">
        <v>320</v>
      </c>
      <c r="C43" s="45" t="s">
        <v>249</v>
      </c>
      <c r="D43" s="46">
        <v>4.98</v>
      </c>
      <c r="E43" s="47">
        <f>(1-$H$2)*D43</f>
        <v>4.98</v>
      </c>
      <c r="XFD43"/>
    </row>
    <row r="44" s="39" customFormat="1" ht="51" spans="1:16384">
      <c r="A44" s="44">
        <v>42</v>
      </c>
      <c r="B44" s="45" t="s">
        <v>321</v>
      </c>
      <c r="C44" s="55" t="s">
        <v>271</v>
      </c>
      <c r="D44" s="46">
        <v>23.95</v>
      </c>
      <c r="E44" s="47">
        <f>(1-$H$2)*D44</f>
        <v>23.95</v>
      </c>
      <c r="XFD44"/>
    </row>
    <row r="45" s="39" customFormat="1" ht="25.5" spans="1:16384">
      <c r="A45" s="45">
        <v>43</v>
      </c>
      <c r="B45" s="45" t="s">
        <v>322</v>
      </c>
      <c r="C45" s="45" t="s">
        <v>297</v>
      </c>
      <c r="D45" s="46">
        <v>4.71</v>
      </c>
      <c r="E45" s="47">
        <f>(1-$H$2)*D45</f>
        <v>4.71</v>
      </c>
      <c r="XFD45"/>
    </row>
    <row r="46" s="39" customFormat="1" ht="51" spans="1:16384">
      <c r="A46" s="44">
        <v>44</v>
      </c>
      <c r="B46" s="45" t="s">
        <v>323</v>
      </c>
      <c r="C46" s="45" t="s">
        <v>297</v>
      </c>
      <c r="D46" s="46">
        <v>9.17</v>
      </c>
      <c r="E46" s="47">
        <f>(1-$H$2)*D46</f>
        <v>9.17</v>
      </c>
      <c r="XFD46"/>
    </row>
    <row r="47" s="39" customFormat="1" ht="38.25" spans="1:16384">
      <c r="A47" s="45">
        <v>45</v>
      </c>
      <c r="B47" s="45" t="s">
        <v>324</v>
      </c>
      <c r="C47" s="45" t="s">
        <v>315</v>
      </c>
      <c r="D47" s="46">
        <v>43.65</v>
      </c>
      <c r="E47" s="47">
        <f>(1-$H$2)*D47</f>
        <v>43.65</v>
      </c>
      <c r="XFD47"/>
    </row>
    <row r="48" s="39" customFormat="1" ht="25.5" spans="1:16384">
      <c r="A48" s="44">
        <v>46</v>
      </c>
      <c r="B48" s="45" t="s">
        <v>325</v>
      </c>
      <c r="C48" s="45" t="s">
        <v>315</v>
      </c>
      <c r="D48" s="46">
        <v>75</v>
      </c>
      <c r="E48" s="47">
        <f>(1-$H$2)*D48</f>
        <v>75</v>
      </c>
      <c r="XFD48"/>
    </row>
    <row r="49" s="39" customFormat="1" ht="25.5" spans="1:16384">
      <c r="A49" s="45">
        <v>47</v>
      </c>
      <c r="B49" s="45" t="s">
        <v>326</v>
      </c>
      <c r="C49" s="45" t="s">
        <v>315</v>
      </c>
      <c r="D49" s="46">
        <v>22.09</v>
      </c>
      <c r="E49" s="47">
        <f>(1-$H$2)*D49</f>
        <v>22.09</v>
      </c>
      <c r="XFD49"/>
    </row>
    <row r="50" s="39" customFormat="1" ht="25.5" spans="1:16384">
      <c r="A50" s="44">
        <v>48</v>
      </c>
      <c r="B50" s="45" t="s">
        <v>327</v>
      </c>
      <c r="C50" s="45" t="s">
        <v>315</v>
      </c>
      <c r="D50" s="46">
        <v>10.1</v>
      </c>
      <c r="E50" s="47">
        <f>(1-$H$2)*D50</f>
        <v>10.1</v>
      </c>
      <c r="XFD50"/>
    </row>
    <row r="51" s="39" customFormat="1" ht="25.5" spans="1:16384">
      <c r="A51" s="45">
        <v>49</v>
      </c>
      <c r="B51" s="45" t="s">
        <v>328</v>
      </c>
      <c r="C51" s="45" t="s">
        <v>249</v>
      </c>
      <c r="D51" s="46">
        <v>9.9</v>
      </c>
      <c r="E51" s="47">
        <f>(1-$H$2)*D51</f>
        <v>9.9</v>
      </c>
      <c r="XFD51"/>
    </row>
    <row r="52" s="39" customFormat="1" ht="38.25" spans="1:16384">
      <c r="A52" s="44">
        <v>50</v>
      </c>
      <c r="B52" s="45" t="s">
        <v>329</v>
      </c>
      <c r="C52" s="45" t="s">
        <v>249</v>
      </c>
      <c r="D52" s="46">
        <v>8.49</v>
      </c>
      <c r="E52" s="47">
        <f>(1-$H$2)*D52</f>
        <v>8.49</v>
      </c>
      <c r="XFD52"/>
    </row>
    <row r="53" s="39" customFormat="1" ht="38.25" spans="1:16384">
      <c r="A53" s="45">
        <v>51</v>
      </c>
      <c r="B53" s="45" t="s">
        <v>330</v>
      </c>
      <c r="C53" s="45" t="s">
        <v>249</v>
      </c>
      <c r="D53" s="46">
        <v>18.14</v>
      </c>
      <c r="E53" s="47">
        <f>(1-$H$2)*D53</f>
        <v>18.14</v>
      </c>
      <c r="XFD53"/>
    </row>
    <row r="54" s="39" customFormat="1" ht="25.5" spans="1:16384">
      <c r="A54" s="44">
        <v>52</v>
      </c>
      <c r="B54" s="45" t="s">
        <v>331</v>
      </c>
      <c r="C54" s="45" t="s">
        <v>249</v>
      </c>
      <c r="D54" s="46">
        <v>205</v>
      </c>
      <c r="E54" s="47">
        <f>(1-$H$2)*D54</f>
        <v>205</v>
      </c>
      <c r="XFD54"/>
    </row>
    <row r="55" s="39" customFormat="1" ht="25.5" spans="1:16384">
      <c r="A55" s="45">
        <v>53</v>
      </c>
      <c r="B55" s="45" t="s">
        <v>332</v>
      </c>
      <c r="C55" s="45" t="s">
        <v>249</v>
      </c>
      <c r="D55" s="46">
        <v>43.9</v>
      </c>
      <c r="E55" s="47">
        <f>(1-$H$2)*D55</f>
        <v>43.9</v>
      </c>
      <c r="XFD55"/>
    </row>
    <row r="56" s="39" customFormat="1" ht="51" spans="1:16384">
      <c r="A56" s="44">
        <v>54</v>
      </c>
      <c r="B56" s="45" t="s">
        <v>333</v>
      </c>
      <c r="C56" s="45" t="s">
        <v>249</v>
      </c>
      <c r="D56" s="46">
        <v>12.95</v>
      </c>
      <c r="E56" s="47">
        <f>(1-$H$2)*D56</f>
        <v>12.95</v>
      </c>
      <c r="XFD56"/>
    </row>
    <row r="57" s="39" customFormat="1" ht="51" spans="1:16384">
      <c r="A57" s="45">
        <v>55</v>
      </c>
      <c r="B57" s="45" t="s">
        <v>334</v>
      </c>
      <c r="C57" s="45" t="s">
        <v>249</v>
      </c>
      <c r="D57" s="46">
        <v>18.8</v>
      </c>
      <c r="E57" s="47">
        <f>(1-$H$2)*D57</f>
        <v>18.8</v>
      </c>
      <c r="XFD57"/>
    </row>
    <row r="58" s="39" customFormat="1" ht="38.25" spans="1:16384">
      <c r="A58" s="44">
        <v>56</v>
      </c>
      <c r="B58" s="45" t="s">
        <v>335</v>
      </c>
      <c r="C58" s="45" t="s">
        <v>249</v>
      </c>
      <c r="D58" s="46">
        <v>13.9</v>
      </c>
      <c r="E58" s="47">
        <f>(1-$H$2)*D58</f>
        <v>13.9</v>
      </c>
      <c r="XFD58"/>
    </row>
    <row r="59" s="39" customFormat="1" ht="51" spans="1:16384">
      <c r="A59" s="45">
        <v>57</v>
      </c>
      <c r="B59" s="45" t="s">
        <v>336</v>
      </c>
      <c r="C59" s="45" t="s">
        <v>249</v>
      </c>
      <c r="D59" s="46">
        <v>16.99</v>
      </c>
      <c r="E59" s="47">
        <f>(1-$H$2)*D59</f>
        <v>16.99</v>
      </c>
      <c r="XFD59"/>
    </row>
    <row r="60" s="39" customFormat="1" spans="1:16384">
      <c r="A60" s="44">
        <v>58</v>
      </c>
      <c r="B60" s="55" t="s">
        <v>337</v>
      </c>
      <c r="C60" s="45" t="s">
        <v>249</v>
      </c>
      <c r="D60" s="46">
        <v>10.18</v>
      </c>
      <c r="E60" s="47">
        <f>(1-$H$2)*D60</f>
        <v>10.18</v>
      </c>
      <c r="XFD60"/>
    </row>
    <row r="61" s="39" customFormat="1" ht="25.5" spans="1:16384">
      <c r="A61" s="45">
        <v>59</v>
      </c>
      <c r="B61" s="45" t="s">
        <v>338</v>
      </c>
      <c r="C61" s="45" t="s">
        <v>249</v>
      </c>
      <c r="D61" s="46">
        <v>4.9</v>
      </c>
      <c r="E61" s="47">
        <f>(1-$H$2)*D61</f>
        <v>4.9</v>
      </c>
      <c r="XFD61"/>
    </row>
    <row r="62" s="39" customFormat="1" ht="25.5" spans="1:16384">
      <c r="A62" s="44">
        <v>60</v>
      </c>
      <c r="B62" s="45" t="s">
        <v>339</v>
      </c>
      <c r="C62" s="45" t="s">
        <v>249</v>
      </c>
      <c r="D62" s="46">
        <v>104.9</v>
      </c>
      <c r="E62" s="47">
        <f>(1-$H$2)*D62</f>
        <v>104.9</v>
      </c>
      <c r="XFD62"/>
    </row>
    <row r="63" s="39" customFormat="1" ht="38.25" spans="1:16384">
      <c r="A63" s="45">
        <v>61</v>
      </c>
      <c r="B63" s="45" t="s">
        <v>340</v>
      </c>
      <c r="C63" s="45" t="s">
        <v>249</v>
      </c>
      <c r="D63" s="46">
        <v>160</v>
      </c>
      <c r="E63" s="47">
        <f>(1-$H$2)*D63</f>
        <v>160</v>
      </c>
      <c r="XFD63"/>
    </row>
    <row r="64" s="39" customFormat="1" ht="51" spans="1:16384">
      <c r="A64" s="44">
        <v>62</v>
      </c>
      <c r="B64" s="45" t="s">
        <v>341</v>
      </c>
      <c r="C64" s="45" t="s">
        <v>249</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M27" sqref="M27"/>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342</v>
      </c>
      <c r="B4" s="10"/>
      <c r="C4" s="10"/>
      <c r="D4" s="10"/>
      <c r="E4" s="10"/>
      <c r="F4" s="10"/>
      <c r="G4" s="10"/>
      <c r="H4" s="10"/>
      <c r="I4" s="10"/>
      <c r="J4" s="31"/>
    </row>
    <row r="5" s="1" customFormat="1" ht="13.5" customHeight="1" spans="1:10">
      <c r="A5" s="11" t="s">
        <v>343</v>
      </c>
      <c r="B5" s="11" t="s">
        <v>344</v>
      </c>
      <c r="C5" s="11"/>
      <c r="D5" s="11" t="s">
        <v>345</v>
      </c>
      <c r="E5" s="11"/>
      <c r="F5" s="12" t="s">
        <v>346</v>
      </c>
      <c r="G5" s="12" t="s">
        <v>347</v>
      </c>
      <c r="H5" s="13" t="s">
        <v>348</v>
      </c>
      <c r="I5" s="32"/>
      <c r="J5" s="32"/>
    </row>
    <row r="6" s="1" customFormat="1" ht="30.75" customHeight="1" spans="1:10">
      <c r="A6" s="14">
        <v>3</v>
      </c>
      <c r="B6" s="15" t="s">
        <v>349</v>
      </c>
      <c r="C6" s="15"/>
      <c r="D6" s="16">
        <f>'AGENTE DE LIMPEZA'!I119</f>
        <v>4002.43</v>
      </c>
      <c r="E6" s="15"/>
      <c r="F6" s="17">
        <f>'CÁLCULO Nº DE AGENTES'!O18-F7</f>
        <v>2.24</v>
      </c>
      <c r="G6" s="17">
        <f>'CÁLCULO Nº DE AGENTES'!O18-G7</f>
        <v>2</v>
      </c>
      <c r="H6" s="18">
        <f>TRUNC(D6*G6,2)</f>
        <v>8004.86</v>
      </c>
      <c r="I6" s="33"/>
      <c r="J6" s="33"/>
    </row>
    <row r="7" s="1" customFormat="1" ht="30.75" customHeight="1" spans="1:13">
      <c r="A7" s="19"/>
      <c r="B7" s="15" t="s">
        <v>350</v>
      </c>
      <c r="C7" s="15"/>
      <c r="D7" s="16">
        <f>'AG. DE LIMPEZA - COM INSALUBRID'!I120</f>
        <v>5364.95</v>
      </c>
      <c r="E7" s="15"/>
      <c r="F7" s="17">
        <f>'CÁLCULO Nº DE AGENTES'!H6</f>
        <v>0.76</v>
      </c>
      <c r="G7" s="17">
        <f>ROUNDUP(F7,0)</f>
        <v>1</v>
      </c>
      <c r="H7" s="18">
        <f>TRUNC(D7*G7,2)</f>
        <v>5364.95</v>
      </c>
      <c r="I7" s="33"/>
      <c r="J7" s="33"/>
      <c r="M7" s="34"/>
    </row>
    <row r="8" s="1" customFormat="1" ht="30.75" customHeight="1" spans="1:13">
      <c r="A8" s="15">
        <v>4</v>
      </c>
      <c r="B8" s="20" t="s">
        <v>351</v>
      </c>
      <c r="C8" s="21"/>
      <c r="D8" s="21"/>
      <c r="E8" s="21"/>
      <c r="F8" s="21"/>
      <c r="G8" s="22"/>
      <c r="H8" s="18">
        <f>173321.4*(1-'Planilha Materiais'!H2)</f>
        <v>173321.4</v>
      </c>
      <c r="I8" s="18"/>
      <c r="J8" s="18"/>
      <c r="M8" s="34"/>
    </row>
    <row r="9" s="1" customFormat="1" ht="16.5" customHeight="1" spans="1:13">
      <c r="A9" s="23"/>
      <c r="B9" s="24" t="s">
        <v>352</v>
      </c>
      <c r="C9" s="25"/>
      <c r="D9" s="25"/>
      <c r="E9" s="25"/>
      <c r="F9" s="25"/>
      <c r="G9" s="26"/>
      <c r="H9" s="27">
        <f>TRUNC((H6+H7)+H8/12,2)</f>
        <v>27813.26</v>
      </c>
      <c r="I9" s="35"/>
      <c r="J9" s="36"/>
      <c r="M9" s="37"/>
    </row>
    <row r="10" s="1" customFormat="1" ht="18" customHeight="1" spans="1:10">
      <c r="A10" s="23"/>
      <c r="B10" s="24" t="s">
        <v>353</v>
      </c>
      <c r="C10" s="25"/>
      <c r="D10" s="25"/>
      <c r="E10" s="25"/>
      <c r="F10" s="25"/>
      <c r="G10" s="26"/>
      <c r="H10" s="27">
        <f>((H6+H7)*12)+H8</f>
        <v>333759.12</v>
      </c>
      <c r="I10" s="35"/>
      <c r="J10" s="36"/>
    </row>
    <row r="11" ht="15.75" customHeight="1"/>
    <row r="12" s="1" customFormat="1" ht="44" customHeight="1" spans="1:10">
      <c r="A12" s="28" t="s">
        <v>354</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